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nilo\Areas\CxPSalud\CARTERA\CARTERAS REVISADAS\REVISIÓN CARTERAS AÑO 2025\6. JUNIO\NIT 890939936 SOCIEDAD MEDICA RIONEGRO S.A. SOMER S.A\"/>
    </mc:Choice>
  </mc:AlternateContent>
  <xr:revisionPtr revIDLastSave="0" documentId="13_ncr:1_{B2407086-0B3A-4832-906F-D62F373D80FC}" xr6:coauthVersionLast="47" xr6:coauthVersionMax="47" xr10:uidLastSave="{00000000-0000-0000-0000-000000000000}"/>
  <bookViews>
    <workbookView xWindow="-110" yWindow="-110" windowWidth="19420" windowHeight="11500" activeTab="2" xr2:uid="{00000000-000D-0000-FFFF-FFFF00000000}"/>
  </bookViews>
  <sheets>
    <sheet name="INFO IPS" sheetId="2" r:id="rId1"/>
    <sheet name="ESTADO CADA FACT" sheetId="3" r:id="rId2"/>
    <sheet name="FOR-CSA-018" sheetId="6" r:id="rId3"/>
    <sheet name="CIRCULAR 030" sheetId="7" r:id="rId4"/>
  </sheets>
  <externalReferences>
    <externalReference r:id="rId5"/>
    <externalReference r:id="rId6"/>
  </externalReferences>
  <definedNames>
    <definedName name="_xlnm._FilterDatabase" localSheetId="1" hidden="1">'ESTADO CADA FACT'!$A$2:$BH$45</definedName>
    <definedName name="_xlnm._FilterDatabase" localSheetId="0" hidden="1">'INFO IPS'!#REF!</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7" l="1"/>
  <c r="C32" i="7"/>
  <c r="G31" i="7"/>
  <c r="C31" i="7"/>
  <c r="G30" i="7"/>
  <c r="C30" i="7"/>
  <c r="I23" i="7"/>
  <c r="H23" i="7"/>
  <c r="I22" i="7"/>
  <c r="H22" i="7"/>
  <c r="I21" i="7"/>
  <c r="H21" i="7"/>
  <c r="I20" i="7"/>
  <c r="H20" i="7"/>
  <c r="I19" i="7"/>
  <c r="H19" i="7"/>
  <c r="I18" i="7"/>
  <c r="H18" i="7"/>
  <c r="C17" i="7"/>
  <c r="I30" i="6"/>
  <c r="H30" i="6"/>
  <c r="I28" i="6"/>
  <c r="H28" i="6"/>
  <c r="I25" i="6"/>
  <c r="H25" i="6"/>
  <c r="C12" i="7"/>
  <c r="C11" i="7"/>
  <c r="C9" i="7"/>
  <c r="H32" i="6" l="1"/>
  <c r="H33" i="6" s="1"/>
  <c r="I32" i="6"/>
  <c r="I33" i="6" s="1"/>
  <c r="I17" i="7"/>
  <c r="H24" i="7"/>
  <c r="I24" i="7"/>
  <c r="H17" i="7"/>
  <c r="N2" i="3"/>
  <c r="BB1" i="3"/>
  <c r="BA1" i="3"/>
  <c r="AZ1" i="3"/>
  <c r="AY1" i="3"/>
  <c r="AX1" i="3"/>
  <c r="AW1" i="3"/>
  <c r="AV1" i="3"/>
  <c r="AU1" i="3"/>
  <c r="AT1" i="3"/>
  <c r="AS1" i="3"/>
  <c r="AL1" i="3"/>
  <c r="AK1" i="3"/>
  <c r="AJ1" i="3"/>
  <c r="AE1" i="3"/>
  <c r="AD1" i="3"/>
  <c r="AC1" i="3"/>
  <c r="AB1" i="3"/>
  <c r="AA1" i="3"/>
  <c r="Z1" i="3"/>
  <c r="Y1" i="3"/>
  <c r="X1" i="3"/>
  <c r="O1" i="3"/>
  <c r="J1" i="3"/>
  <c r="I1" i="3"/>
  <c r="R13" i="2"/>
  <c r="I51" i="2"/>
  <c r="L25" i="2"/>
  <c r="L24" i="2"/>
  <c r="L23" i="2"/>
  <c r="L22" i="2"/>
  <c r="L21" i="2"/>
  <c r="L20" i="2"/>
  <c r="L19" i="2"/>
  <c r="L18" i="2"/>
  <c r="L17" i="2"/>
  <c r="L16" i="2"/>
  <c r="L15" i="2"/>
  <c r="L14" i="2"/>
  <c r="L13" i="2"/>
  <c r="L12" i="2"/>
  <c r="L11" i="2"/>
  <c r="L10" i="2"/>
  <c r="L9" i="2"/>
  <c r="L42" i="2"/>
  <c r="L41" i="2"/>
  <c r="L40" i="2"/>
  <c r="L39" i="2"/>
  <c r="L38" i="2"/>
  <c r="L37" i="2"/>
  <c r="L36" i="2"/>
  <c r="L35" i="2"/>
  <c r="L34" i="2"/>
  <c r="L33" i="2"/>
  <c r="L32" i="2"/>
  <c r="L31" i="2"/>
  <c r="L30" i="2"/>
  <c r="L29" i="2"/>
  <c r="L28" i="2"/>
  <c r="L27" i="2"/>
  <c r="L26" i="2"/>
  <c r="L50" i="2"/>
  <c r="L49" i="2"/>
  <c r="L48" i="2"/>
  <c r="L47" i="2"/>
  <c r="L46" i="2"/>
  <c r="L45" i="2"/>
  <c r="L44" i="2"/>
  <c r="L43" i="2"/>
  <c r="L8" i="2"/>
  <c r="M1" i="3" l="1"/>
</calcChain>
</file>

<file path=xl/sharedStrings.xml><?xml version="1.0" encoding="utf-8"?>
<sst xmlns="http://schemas.openxmlformats.org/spreadsheetml/2006/main" count="736" uniqueCount="195">
  <si>
    <t>SOCIEDAD MEDICA RIONEGRO - CLINICA SOMER S.A</t>
  </si>
  <si>
    <t>NIT. 890939936</t>
  </si>
  <si>
    <t>C.C.F. COMFENALCO VALLE DEL CAUCA</t>
  </si>
  <si>
    <t>NIT. 890303093</t>
  </si>
  <si>
    <t>NIT IPS</t>
  </si>
  <si>
    <t>Nombre IPS</t>
  </si>
  <si>
    <t>Prefijo Factura</t>
  </si>
  <si>
    <t>Numero Factura</t>
  </si>
  <si>
    <t>IPS Fecha factura</t>
  </si>
  <si>
    <t>IPS Fecha radicado</t>
  </si>
  <si>
    <t>IPS Valor Factura</t>
  </si>
  <si>
    <t>IPS Saldo Factura</t>
  </si>
  <si>
    <t>Tipo de Contrato</t>
  </si>
  <si>
    <t>Sede / Ciudad</t>
  </si>
  <si>
    <t>Sociedad Medica Rionegro S.A Somer S.A</t>
  </si>
  <si>
    <t>Rionegro</t>
  </si>
  <si>
    <t>Evento</t>
  </si>
  <si>
    <t>Dias vencimiento</t>
  </si>
  <si>
    <t>CARTERA ADEUDADA POR LA ENTIDAD</t>
  </si>
  <si>
    <t>ESTADO DE CUENTA CON CORTE AL 31 DE MAYO DE 2025</t>
  </si>
  <si>
    <t>EN PROCESO DE RADICACIÓN</t>
  </si>
  <si>
    <t>FACTURA</t>
  </si>
  <si>
    <t>LLAVE</t>
  </si>
  <si>
    <t>ESTADO CARTERA ANTERIOR</t>
  </si>
  <si>
    <t>POR PAGAR SAP</t>
  </si>
  <si>
    <t>DOC CONTA</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</si>
  <si>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</si>
  <si>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</si>
  <si>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</si>
  <si>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</si>
  <si>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</si>
  <si>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</si>
  <si>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</si>
  <si>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</si>
  <si>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</si>
  <si>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</si>
  <si>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</si>
  <si>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</si>
  <si>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</si>
  <si>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</si>
  <si>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</si>
  <si>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</si>
  <si>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</si>
  <si>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</si>
  <si>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</si>
  <si>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</si>
  <si>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</si>
  <si>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</si>
  <si>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</si>
  <si>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</si>
  <si>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</si>
  <si>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</si>
  <si>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</si>
  <si>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</si>
  <si>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</si>
  <si>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</si>
  <si>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</si>
  <si>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</si>
  <si>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</si>
  <si>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</si>
  <si>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</si>
  <si>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</si>
  <si>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</si>
  <si>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</si>
  <si>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</si>
  <si>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</si>
  <si>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</si>
  <si>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SOCIEDAD MEDICA RIONEGRO S.A. SOMER S.A.</t>
  </si>
  <si>
    <t>890939936_5856298</t>
  </si>
  <si>
    <t>Para respuesta prestador</t>
  </si>
  <si>
    <t>1-Se ratifica objeccion valor $72.270 CUPS 890376; CONSULTA DE CONTROL O DE SEGUIMIENTO POR ESPECIALISTA EN OFTALMOLOGÍA, segun CONTRATO CNT-2023-41 - PRESTACION DE SERVICIOS DE SALUD con Vigencia 02/09/2024 al 31/08/2025 NT $ 66.900 se glosa la diferencia $ 5.370</t>
  </si>
  <si>
    <t>Elizabeth Fernandez Chilito</t>
  </si>
  <si>
    <t>GLOSA</t>
  </si>
  <si>
    <t>TARIFA</t>
  </si>
  <si>
    <t>Consultas ambulatorias</t>
  </si>
  <si>
    <t>Ambulatorio</t>
  </si>
  <si>
    <t>CNT-2023-41</t>
  </si>
  <si>
    <t>890939936_5873982</t>
  </si>
  <si>
    <t>1-Se ratifica objeccion valor $249.581 X 2 = $499.162 CUPS 951902 TOMOGRAFIA ÓPTICA DE SEGMENTO POSTERIOR, segun CONTRATO CNT-2023-41 - PRESTACION DE SERVICIOS DE SALUD con Vigencia 02/09/2024 al 31/08/2025 NT $ 227.450 X 2 = $ 454.900 se glosa la diferencia $ 44.262</t>
  </si>
  <si>
    <t>890939936_5967569</t>
  </si>
  <si>
    <t>Factura Aceptada por la IPS</t>
  </si>
  <si>
    <t>Finalizada Por NC</t>
  </si>
  <si>
    <t>El prestador de servicios de salud que factura no hace parte de la red integral e integrada de la entidad responsable de pago</t>
  </si>
  <si>
    <t>Aplicación NC</t>
  </si>
  <si>
    <t>FACTURACION</t>
  </si>
  <si>
    <t>Exámenes de laboratorio, imágenes y otras ayudas diagnósticas ambulatorias</t>
  </si>
  <si>
    <t>890939936_5965074</t>
  </si>
  <si>
    <t>890939936_5960767</t>
  </si>
  <si>
    <t>890939936_5933211</t>
  </si>
  <si>
    <t>890939936_5959109</t>
  </si>
  <si>
    <t>890939936_5980788</t>
  </si>
  <si>
    <t>890939936_5976815</t>
  </si>
  <si>
    <t>890939936_5969373</t>
  </si>
  <si>
    <t>890939936_5751471</t>
  </si>
  <si>
    <t>Factura Devuelta</t>
  </si>
  <si>
    <t>Devuelta</t>
  </si>
  <si>
    <t>SE SOSTIENE DEVOLUCION SE DEVUELVE FACTURA CON SOPPORTES COMPLETOS CUPS 890378 CONTROL CON ONCOLOGIA PARA LA FECHA DE PRESTACION DEL SERVICIO LA AUTORIZACION SE ENCONTRABA ANULADA ,CUANDO EL SERVICIO ES AMBULATORIO SE DEBE VALIDAR LA AUTORIZACION EN EL APLICATIVO .</t>
  </si>
  <si>
    <t>AUTORIZACION</t>
  </si>
  <si>
    <t>890939936_5956494</t>
  </si>
  <si>
    <t>Para Cargar Soportes</t>
  </si>
  <si>
    <t>890939936_5934842</t>
  </si>
  <si>
    <t>890939936_5937712</t>
  </si>
  <si>
    <t>890939936_5945744</t>
  </si>
  <si>
    <t>Medicamentos de uso ambulatorio</t>
  </si>
  <si>
    <t>890939936_5956612</t>
  </si>
  <si>
    <t>890939936_5933387</t>
  </si>
  <si>
    <t>Para validar auditoría automatica</t>
  </si>
  <si>
    <t>Los cargos relacionados presentan diferencias con los valores pactados</t>
  </si>
  <si>
    <t>890939936_5912823</t>
  </si>
  <si>
    <t>Factura No Radicada</t>
  </si>
  <si>
    <t>Para Cargar RIPS</t>
  </si>
  <si>
    <t>890939936_5368790</t>
  </si>
  <si>
    <t>Finalizada</t>
  </si>
  <si>
    <t xml:space="preserve"> IPS ACEPTA EL VALOR TOTAL DE LA GLOSA POR $ 750.000 EN APLICATIVO BOXALUD. | IPS ACEPTA EL VALOR TOTAL DE LA GLOSA POR $ 375.300 EN APLICATIVO BOXALUD. | IPS ACEPTA EL VALOR TOTAL DE LA GLOSA POR $ 420.000 EN APLICATIVO BOXALUD. | IPS ACEPTA EL VALOR TOTAL DE LA GLOSA POR $ 1.260.900 EN APLICATIVO BOXALUD. | IPS ACEPTA EL VALOR TOTAL DE LA GLOSA POR $ 619.300 EN APLICATIVO BOXALUD. </t>
  </si>
  <si>
    <t>Servicios de internación y/o cirugía (Hospitalaria o Ambulatoria)</t>
  </si>
  <si>
    <t>890939936_5350250</t>
  </si>
  <si>
    <t xml:space="preserve">IPS ACEPTA EL VALOR TOTAL DE LA GLOSA POR $ 337.999, EN APLICATIVO BOXALUD. </t>
  </si>
  <si>
    <t>Consultas ambulatorias | Servicios hospitalarios</t>
  </si>
  <si>
    <t>890939936_5875398</t>
  </si>
  <si>
    <t>1-Se ratifica objeccion  valor $34.208 CUPS 890203; CONSULTA DE PRIMERA VEZ POR ODONTOLOGÍA GENERAL;, segun CONTRATO CNT-2023-41 - PRESTACION DE SERVICIOS DE SALUD con Vigencia 02/09/2024 al 31/08/2025 NT $ $ 27.896 se glosa la diferencia $ 6.312</t>
  </si>
  <si>
    <t>Acta Conciliacion N°762</t>
  </si>
  <si>
    <t>890939936_5791077</t>
  </si>
  <si>
    <t>Yufrey Hernandez Truque</t>
  </si>
  <si>
    <t>890939936_5755786</t>
  </si>
  <si>
    <t>890939936_5754075</t>
  </si>
  <si>
    <t>IPS CAEPTA GLSOA CON NOTA CREDITO</t>
  </si>
  <si>
    <t>890939936_5820529</t>
  </si>
  <si>
    <t>890939936_5820968</t>
  </si>
  <si>
    <t>890939936_5780221</t>
  </si>
  <si>
    <t>890939936_5787317</t>
  </si>
  <si>
    <t>890939936_5801603</t>
  </si>
  <si>
    <t>890939936_5748011</t>
  </si>
  <si>
    <t>890939936_5850308</t>
  </si>
  <si>
    <t xml:space="preserve">SE LEVANTA GLOSA POR PARTE DE LA EPS, SE VALIDAN TARIFAS A SOAT VIGENTE AÑO 2025 </t>
  </si>
  <si>
    <t>Consultas ambulatorias | Exámenes de laboratorio, imágenes y otras ayudas diagnósticas ambulatorias</t>
  </si>
  <si>
    <t>890939936_5899120</t>
  </si>
  <si>
    <t>No radicación de los soportes dentro de los veintidós (22) días hábiles siguientes a la fecha de expedición de la factura conforme al artículo 5 de la Resolución 510 de 2022 o la que la modifique o sustituya</t>
  </si>
  <si>
    <t>Procedimientos terapéuticos ambulatorios</t>
  </si>
  <si>
    <t>890939936_5942786</t>
  </si>
  <si>
    <t>890939936_5985381</t>
  </si>
  <si>
    <t>890939936_5931248</t>
  </si>
  <si>
    <t>890939936_5933228</t>
  </si>
  <si>
    <t>890939936_5985682</t>
  </si>
  <si>
    <t>890939936_5985705</t>
  </si>
  <si>
    <t>890939936_5985526</t>
  </si>
  <si>
    <t>890939936_5988174</t>
  </si>
  <si>
    <t>890939936_5987919</t>
  </si>
  <si>
    <t>890939936_5994675</t>
  </si>
  <si>
    <t>890939936_6001697</t>
  </si>
  <si>
    <t>Factura no radicada</t>
  </si>
  <si>
    <t>Glosa aceptada por la IPS</t>
  </si>
  <si>
    <t>Factura pendiente en programacion de pago</t>
  </si>
  <si>
    <t>(en blanco)</t>
  </si>
  <si>
    <t>PAGO DIRECTO REGIMEN SUBSIDIADO MAYO 2024</t>
  </si>
  <si>
    <t>Factura Pendiente por Programacion de Pago- Glosa Pendiente por Contestar IPS</t>
  </si>
  <si>
    <t>Factura Pendiente por Programacion de Pago</t>
  </si>
  <si>
    <t xml:space="preserve">VALOR ACEPTADO </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</si>
  <si>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</si>
  <si>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</si>
  <si>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</si>
  <si>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</si>
  <si>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</si>
  <si>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</si>
  <si>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</si>
  <si>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</si>
  <si>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</si>
  <si>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</si>
  <si>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</si>
  <si>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</si>
  <si>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</si>
  <si>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</si>
  <si>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</si>
  <si>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</si>
  <si>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</si>
  <si>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</si>
  <si>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</si>
  <si>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</si>
  <si>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</si>
  <si>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</si>
  <si>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</si>
  <si>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</si>
  <si>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</si>
  <si>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</si>
  <si>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</si>
  <si>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</si>
  <si>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</si>
  <si>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</si>
  <si>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</si>
  <si>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</si>
  <si>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25 2025</t>
  </si>
  <si>
    <t>Señores : SOCIEDAD MEDICA RIONEGRO S.A. SOMER S.A.</t>
  </si>
  <si>
    <t>NIT: 890939936</t>
  </si>
  <si>
    <t>A continuacion me permito remitir nuestra respuesta al estado de cartera presentado en la fecha: 13/06/2025</t>
  </si>
  <si>
    <t>Con Corte al dia: 31/05/2025</t>
  </si>
  <si>
    <t>Factura en Proceso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</si>
</sst>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 #,##0.00_-;\-&quot;$&quot;\ * #,##0.00_-;_-&quot;$&quot;\ * &quot;-&quot;??_-;_-@_-"/>
    <numFmt numFmtId="43" formatCode="_-* #,##0.00_-;\-* #,##0.00_-;_-* &quot;-&quot;??_-;_-@_-"/>
    <numFmt numFmtId="164" formatCode="_-&quot;$&quot;\ * #,##0_-;\-&quot;$&quot;\ * #,##0_-;_-&quot;$&quot;\ * &quot;-&quot;??_-;_-@_-"/>
    <numFmt numFmtId="165" formatCode="dd/mm/yyyy;@"/>
    <numFmt numFmtId="166" formatCode="_(&quot;$&quot;\ * #,##0_);_(&quot;$&quot;\ * \(#,##0\);_(&quot;$&quot;\ * &quot;-&quot;_);_(@_)"/>
    <numFmt numFmtId="167" formatCode="&quot;$&quot;\ #,##0"/>
    <numFmt numFmtId="168" formatCode="_-&quot;€&quot;\ * #,##0_-;\-&quot;€&quot;\ * #,##0_-;_-&quot;€&quot;\ * &quot;-&quot;??_-;_-@_-"/>
    <numFmt numFmtId="169" formatCode="[$-240A]d&quot; de &quot;mmmm&quot; de &quot;yyyy;@"/>
    <numFmt numFmtId="170" formatCode="&quot;$&quot;\ #,##0;[Red]&quot;$&quot;\ #,##0"/>
    <numFmt numFmtId="171" formatCode="[$$-240A]\ #,##0;\-[$$-240A]\ #,##0"/>
    <numFmt numFmtId="172" formatCode="_-* #,##0_-;\-* #,##0_-;_-* &quot;-&quot;??_-;_-@_-"/>
  </numFmts>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ahoma"/>
      <family val="2"/>
    </font>
    <font>
      <b/>
      <i/>
      <u/>
      <sz val="14"/>
      <color theme="1"/>
      <name val="Calibri"/>
      <family val="2"/>
      <scheme val="minor"/>
    </font>
    <font>
      <sz val="11"/>
      <name val="Calibri"/>
      <family val="2"/>
      <scheme val="minor"/>
    </font>
    <font>
      <sz val="12"/>
      <color rgb="FF000000"/>
      <name val="Calibri"/>
      <family val="2"/>
      <scheme val="minor"/>
    </font>
    <font>
      <b/>
      <sz val="12"/>
      <color rgb="FF00000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8">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7" fillId="0" borderId="0"/>
    <xf numFmtId="43" fontId="1" fillId="0" borderId="0" applyFont="0" applyFill="0" applyBorder="0" applyAlignment="0" applyProtection="0"/>
  </cellStyleXfs>
  <cellXfs count="122">
    <xf numFmtId="0" fontId="0" fillId="0" borderId="0" xfId="0"/>
    <xf numFmtId="164" fontId="18" fillId="33" borderId="10" xfId="48" applyNumberFormat="1" applyFont="1" applyFill="1" applyBorder="1" applyAlignment="1">
      <alignment horizontal="center" vertical="center" wrapText="1"/>
    </xf>
    <xf numFmtId="164" fontId="16" fillId="33" borderId="10" xfId="1" applyNumberFormat="1" applyFont="1" applyFill="1" applyBorder="1"/>
    <xf numFmtId="0" fontId="20" fillId="0" borderId="10" xfId="0" applyFont="1" applyBorder="1" applyAlignment="1">
      <alignment horizontal="center" vertical="center"/>
    </xf>
    <xf numFmtId="0" fontId="0" fillId="0" borderId="0" xfId="0" applyAlignment="1">
      <alignment horizontal="center"/>
    </xf>
    <xf numFmtId="14" fontId="0" fillId="0" borderId="0" xfId="0" applyNumberFormat="1" applyAlignment="1">
      <alignment horizontal="center" vertical="center"/>
    </xf>
    <xf numFmtId="0" fontId="20" fillId="0" borderId="10" xfId="0" applyFont="1" applyBorder="1" applyAlignment="1">
      <alignment horizontal="center"/>
    </xf>
    <xf numFmtId="14" fontId="20" fillId="0" borderId="10" xfId="0" applyNumberFormat="1" applyFont="1" applyBorder="1" applyAlignment="1">
      <alignment horizontal="center"/>
    </xf>
    <xf numFmtId="164" fontId="20" fillId="0" borderId="10" xfId="1" applyNumberFormat="1" applyFont="1" applyBorder="1" applyAlignment="1">
      <alignment horizontal="center"/>
    </xf>
    <xf numFmtId="0" fontId="22" fillId="0" borderId="0" xfId="0" applyFont="1" applyAlignment="1">
      <alignment horizontal="center" vertical="center" readingOrder="1"/>
    </xf>
    <xf numFmtId="0" fontId="21" fillId="0" borderId="0" xfId="0" applyFont="1" applyAlignment="1">
      <alignment vertical="center" readingOrder="1"/>
    </xf>
    <xf numFmtId="0" fontId="22" fillId="0" borderId="0" xfId="0" applyFont="1" applyAlignment="1">
      <alignment horizontal="center" vertical="center" wrapText="1" readingOrder="1"/>
    </xf>
    <xf numFmtId="0" fontId="21" fillId="0" borderId="0" xfId="0" applyFont="1" applyAlignment="1">
      <alignment vertical="center" wrapText="1" readingOrder="1"/>
    </xf>
    <xf numFmtId="0" fontId="0" fillId="0" borderId="0" xfId="0" applyAlignment="1">
      <alignment horizontal="center" wrapText="1"/>
    </xf>
    <xf numFmtId="0" fontId="0" fillId="0" borderId="0" xfId="0" applyAlignment="1">
      <alignment wrapText="1"/>
    </xf>
    <xf numFmtId="1" fontId="20" fillId="0" borderId="10" xfId="0" applyNumberFormat="1" applyFont="1" applyBorder="1" applyAlignment="1">
      <alignment horizontal="center" vertical="center"/>
    </xf>
    <xf numFmtId="0" fontId="16" fillId="0" borderId="0" xfId="0" applyFont="1" applyAlignment="1">
      <alignment horizontal="center"/>
    </xf>
    <xf numFmtId="0" fontId="19" fillId="0" borderId="0" xfId="0" applyFont="1" applyAlignment="1">
      <alignment horizontal="center"/>
    </xf>
    <xf numFmtId="165" fontId="16" fillId="0" borderId="0" xfId="0" applyNumberFormat="1" applyFont="1" applyAlignment="1">
      <alignment horizontal="center"/>
    </xf>
    <xf numFmtId="1" fontId="20" fillId="0" borderId="0" xfId="0" applyNumberFormat="1" applyFont="1" applyAlignment="1">
      <alignment horizontal="center" vertical="center"/>
    </xf>
    <xf numFmtId="16" fontId="23" fillId="0" borderId="0" xfId="0" applyNumberFormat="1" applyFont="1" applyAlignment="1">
      <alignment horizontal="center" vertical="center"/>
    </xf>
    <xf numFmtId="0" fontId="23" fillId="0" borderId="0" xfId="0" applyFont="1" applyAlignment="1">
      <alignment horizontal="center" vertical="center"/>
    </xf>
    <xf numFmtId="14" fontId="23" fillId="0" borderId="0" xfId="0" applyNumberFormat="1" applyFont="1" applyAlignment="1">
      <alignment horizontal="center" vertical="center"/>
    </xf>
    <xf numFmtId="164" fontId="23" fillId="0" borderId="0" xfId="1" applyNumberFormat="1" applyFont="1" applyAlignment="1">
      <alignment horizontal="center" vertical="center"/>
    </xf>
    <xf numFmtId="167" fontId="24" fillId="0" borderId="0" xfId="0" applyNumberFormat="1" applyFont="1" applyAlignment="1">
      <alignment horizontal="center" vertical="center"/>
    </xf>
    <xf numFmtId="167" fontId="23" fillId="0" borderId="0" xfId="0" applyNumberFormat="1" applyFont="1" applyAlignment="1">
      <alignment horizontal="center" vertical="center"/>
    </xf>
    <xf numFmtId="167" fontId="23" fillId="0" borderId="0" xfId="1" applyNumberFormat="1" applyFont="1" applyAlignment="1">
      <alignment horizontal="center" vertical="center"/>
    </xf>
    <xf numFmtId="0" fontId="23" fillId="0" borderId="0" xfId="1" applyNumberFormat="1" applyFont="1" applyAlignment="1">
      <alignment horizontal="center" vertical="center"/>
    </xf>
    <xf numFmtId="167" fontId="23" fillId="0" borderId="0" xfId="0" applyNumberFormat="1" applyFont="1" applyAlignment="1">
      <alignment horizontal="center"/>
    </xf>
    <xf numFmtId="167" fontId="23" fillId="0" borderId="0" xfId="1" applyNumberFormat="1" applyFont="1" applyAlignment="1">
      <alignment horizontal="center"/>
    </xf>
    <xf numFmtId="0" fontId="25" fillId="0" borderId="10" xfId="0" applyFont="1" applyBorder="1" applyAlignment="1">
      <alignment horizontal="center" vertical="center" wrapText="1"/>
    </xf>
    <xf numFmtId="14" fontId="25" fillId="0" borderId="10" xfId="0" applyNumberFormat="1" applyFont="1" applyBorder="1" applyAlignment="1">
      <alignment horizontal="center" vertical="center" wrapText="1"/>
    </xf>
    <xf numFmtId="164" fontId="25" fillId="0" borderId="10" xfId="1" applyNumberFormat="1" applyFont="1" applyBorder="1" applyAlignment="1">
      <alignment horizontal="center" vertical="center" wrapText="1"/>
    </xf>
    <xf numFmtId="0" fontId="26" fillId="34" borderId="10" xfId="0" applyFont="1" applyFill="1" applyBorder="1" applyAlignment="1">
      <alignment horizontal="center" vertical="center" wrapText="1"/>
    </xf>
    <xf numFmtId="0" fontId="25" fillId="35" borderId="10" xfId="0" applyFont="1" applyFill="1" applyBorder="1" applyAlignment="1">
      <alignment horizontal="center" vertical="center" wrapText="1"/>
    </xf>
    <xf numFmtId="167" fontId="25" fillId="35" borderId="10" xfId="1" applyNumberFormat="1" applyFont="1" applyFill="1" applyBorder="1" applyAlignment="1">
      <alignment horizontal="center" vertical="center" wrapText="1"/>
    </xf>
    <xf numFmtId="0" fontId="25" fillId="35" borderId="10" xfId="1" applyNumberFormat="1" applyFont="1" applyFill="1" applyBorder="1" applyAlignment="1">
      <alignment horizontal="center" vertical="center" wrapText="1"/>
    </xf>
    <xf numFmtId="14" fontId="25" fillId="36" borderId="10" xfId="0" applyNumberFormat="1" applyFont="1" applyFill="1" applyBorder="1" applyAlignment="1">
      <alignment horizontal="center" vertical="center" wrapText="1"/>
    </xf>
    <xf numFmtId="0" fontId="25" fillId="36" borderId="10" xfId="0" applyFont="1" applyFill="1" applyBorder="1" applyAlignment="1">
      <alignment horizontal="center" vertical="center" wrapText="1"/>
    </xf>
    <xf numFmtId="164" fontId="25" fillId="36" borderId="10" xfId="1" applyNumberFormat="1" applyFont="1" applyFill="1" applyBorder="1" applyAlignment="1">
      <alignment horizontal="center" vertical="center" wrapText="1"/>
    </xf>
    <xf numFmtId="0" fontId="25" fillId="37" borderId="10" xfId="0" applyFont="1" applyFill="1" applyBorder="1" applyAlignment="1">
      <alignment horizontal="center" vertical="center" wrapText="1"/>
    </xf>
    <xf numFmtId="168" fontId="25" fillId="34" borderId="10" xfId="1" applyNumberFormat="1" applyFont="1" applyFill="1" applyBorder="1" applyAlignment="1">
      <alignment horizontal="center" vertical="center" wrapText="1"/>
    </xf>
    <xf numFmtId="168" fontId="25" fillId="34" borderId="10" xfId="1" applyNumberFormat="1" applyFont="1" applyFill="1" applyBorder="1" applyAlignment="1">
      <alignment horizontal="center" wrapText="1"/>
    </xf>
    <xf numFmtId="0" fontId="25" fillId="38" borderId="10" xfId="0" applyFont="1" applyFill="1" applyBorder="1" applyAlignment="1">
      <alignment horizontal="center" vertical="center" wrapText="1"/>
    </xf>
    <xf numFmtId="0" fontId="23" fillId="39" borderId="10" xfId="0" applyFont="1" applyFill="1" applyBorder="1" applyAlignment="1">
      <alignment horizontal="center"/>
    </xf>
    <xf numFmtId="0" fontId="23" fillId="39" borderId="10" xfId="0" applyFont="1" applyFill="1" applyBorder="1" applyAlignment="1" applyProtection="1">
      <alignment horizontal="center" vertical="center"/>
      <protection locked="0"/>
    </xf>
    <xf numFmtId="14" fontId="23" fillId="39" borderId="10" xfId="0" applyNumberFormat="1" applyFont="1" applyFill="1" applyBorder="1" applyAlignment="1">
      <alignment horizontal="center"/>
    </xf>
    <xf numFmtId="164" fontId="23" fillId="39" borderId="10" xfId="1" applyNumberFormat="1" applyFont="1" applyFill="1" applyBorder="1" applyAlignment="1">
      <alignment horizontal="center"/>
    </xf>
    <xf numFmtId="0" fontId="23" fillId="0" borderId="10" xfId="0" applyFont="1" applyBorder="1" applyAlignment="1">
      <alignment horizontal="center"/>
    </xf>
    <xf numFmtId="164" fontId="23" fillId="0" borderId="10" xfId="0" applyNumberFormat="1" applyFont="1" applyBorder="1" applyAlignment="1">
      <alignment horizontal="center"/>
    </xf>
    <xf numFmtId="164" fontId="23" fillId="0" borderId="10" xfId="1" applyNumberFormat="1" applyFont="1" applyBorder="1" applyAlignment="1">
      <alignment horizontal="center"/>
    </xf>
    <xf numFmtId="14" fontId="23" fillId="0" borderId="10" xfId="0" applyNumberFormat="1" applyFont="1" applyBorder="1" applyAlignment="1">
      <alignment horizontal="center"/>
    </xf>
    <xf numFmtId="0" fontId="29" fillId="0" borderId="18" xfId="56" applyFont="1" applyBorder="1" applyAlignment="1">
      <alignment horizontal="centerContinuous" vertical="center"/>
    </xf>
    <xf numFmtId="0" fontId="28" fillId="0" borderId="13" xfId="56" applyFont="1" applyBorder="1" applyAlignment="1">
      <alignment horizontal="centerContinuous"/>
    </xf>
    <xf numFmtId="0" fontId="28" fillId="0" borderId="16" xfId="56" applyFont="1" applyBorder="1" applyAlignment="1">
      <alignment horizontal="centerContinuous"/>
    </xf>
    <xf numFmtId="14" fontId="23" fillId="0" borderId="10" xfId="1" applyNumberFormat="1" applyFont="1" applyBorder="1" applyAlignment="1">
      <alignment horizontal="center"/>
    </xf>
    <xf numFmtId="0" fontId="29" fillId="0" borderId="0" xfId="56" applyFont="1"/>
    <xf numFmtId="0" fontId="28" fillId="0" borderId="17" xfId="56" applyFont="1" applyBorder="1" applyAlignment="1">
      <alignment horizontal="centerContinuous"/>
    </xf>
    <xf numFmtId="0" fontId="28" fillId="0" borderId="0" xfId="56" applyFont="1"/>
    <xf numFmtId="167" fontId="29" fillId="0" borderId="0" xfId="56" applyNumberFormat="1" applyFont="1" applyAlignment="1">
      <alignment horizontal="center" vertical="center"/>
    </xf>
    <xf numFmtId="0" fontId="29" fillId="0" borderId="15" xfId="56" applyFont="1" applyBorder="1" applyAlignment="1">
      <alignment horizontal="centerContinuous" vertical="center"/>
    </xf>
    <xf numFmtId="170" fontId="28" fillId="0" borderId="19" xfId="56" applyNumberFormat="1" applyFont="1" applyBorder="1" applyAlignment="1">
      <alignment horizontal="right"/>
    </xf>
    <xf numFmtId="0" fontId="28" fillId="0" borderId="12" xfId="56" applyFont="1" applyBorder="1" applyAlignment="1">
      <alignment horizontal="centerContinuous"/>
    </xf>
    <xf numFmtId="0" fontId="29" fillId="0" borderId="16" xfId="56" applyFont="1" applyBorder="1" applyAlignment="1">
      <alignment horizontal="centerContinuous" vertical="center"/>
    </xf>
    <xf numFmtId="0" fontId="29" fillId="0" borderId="0" xfId="56" applyFont="1" applyAlignment="1">
      <alignment horizontal="centerContinuous" vertical="center"/>
    </xf>
    <xf numFmtId="0" fontId="23" fillId="0" borderId="10" xfId="1" applyNumberFormat="1" applyFont="1" applyBorder="1" applyAlignment="1">
      <alignment horizontal="center"/>
    </xf>
    <xf numFmtId="1" fontId="29" fillId="0" borderId="0" xfId="56" applyNumberFormat="1" applyFont="1" applyAlignment="1">
      <alignment horizontal="center"/>
    </xf>
    <xf numFmtId="0" fontId="29" fillId="0" borderId="21" xfId="56" applyFont="1" applyBorder="1" applyAlignment="1">
      <alignment horizontal="centerContinuous" vertical="center"/>
    </xf>
    <xf numFmtId="170" fontId="28" fillId="0" borderId="0" xfId="56" applyNumberFormat="1" applyFont="1" applyAlignment="1">
      <alignment horizontal="right"/>
    </xf>
    <xf numFmtId="14" fontId="28" fillId="0" borderId="0" xfId="56" applyNumberFormat="1" applyFont="1" applyAlignment="1">
      <alignment horizontal="left"/>
    </xf>
    <xf numFmtId="0" fontId="29" fillId="0" borderId="14" xfId="56" applyFont="1" applyBorder="1" applyAlignment="1">
      <alignment horizontal="centerContinuous" vertical="center"/>
    </xf>
    <xf numFmtId="0" fontId="28" fillId="0" borderId="18" xfId="56" applyFont="1" applyBorder="1" applyAlignment="1">
      <alignment horizontal="centerContinuous"/>
    </xf>
    <xf numFmtId="0" fontId="29" fillId="0" borderId="20" xfId="56" applyFont="1" applyBorder="1" applyAlignment="1">
      <alignment horizontal="centerContinuous" vertical="center"/>
    </xf>
    <xf numFmtId="1" fontId="28" fillId="0" borderId="0" xfId="56" applyNumberFormat="1" applyFont="1" applyAlignment="1">
      <alignment horizontal="center"/>
    </xf>
    <xf numFmtId="0" fontId="28" fillId="0" borderId="17" xfId="56" applyFont="1" applyBorder="1"/>
    <xf numFmtId="0" fontId="29" fillId="0" borderId="22" xfId="56" applyFont="1" applyBorder="1" applyAlignment="1">
      <alignment horizontal="centerContinuous" vertical="center"/>
    </xf>
    <xf numFmtId="169" fontId="28" fillId="0" borderId="0" xfId="56" applyNumberFormat="1" applyFont="1"/>
    <xf numFmtId="0" fontId="29" fillId="0" borderId="12" xfId="56" applyFont="1" applyBorder="1" applyAlignment="1">
      <alignment horizontal="centerContinuous" vertical="center"/>
    </xf>
    <xf numFmtId="1" fontId="29" fillId="0" borderId="0" xfId="57" applyNumberFormat="1" applyFont="1" applyAlignment="1">
      <alignment horizontal="center" vertical="center"/>
    </xf>
    <xf numFmtId="0" fontId="28" fillId="0" borderId="20" xfId="56" applyFont="1" applyBorder="1" applyAlignment="1">
      <alignment horizontal="centerContinuous"/>
    </xf>
    <xf numFmtId="170" fontId="29" fillId="0" borderId="0" xfId="56" applyNumberFormat="1" applyFont="1" applyAlignment="1">
      <alignment horizontal="right"/>
    </xf>
    <xf numFmtId="0" fontId="28" fillId="0" borderId="16" xfId="56" applyFont="1" applyBorder="1"/>
    <xf numFmtId="1" fontId="28" fillId="0" borderId="19" xfId="56" applyNumberFormat="1" applyFont="1" applyBorder="1" applyAlignment="1">
      <alignment horizontal="center"/>
    </xf>
    <xf numFmtId="0" fontId="29" fillId="0" borderId="13" xfId="56" applyFont="1" applyBorder="1" applyAlignment="1">
      <alignment horizontal="centerContinuous" vertical="center"/>
    </xf>
    <xf numFmtId="14" fontId="28" fillId="0" borderId="0" xfId="56" applyNumberFormat="1" applyFont="1"/>
    <xf numFmtId="0" fontId="29" fillId="0" borderId="19" xfId="56" applyFont="1" applyBorder="1" applyAlignment="1">
      <alignment horizontal="centerContinuous" vertical="center"/>
    </xf>
    <xf numFmtId="0" fontId="28" fillId="0" borderId="0" xfId="56" applyFont="1" applyAlignment="1">
      <alignment horizontal="center"/>
    </xf>
    <xf numFmtId="1" fontId="29" fillId="0" borderId="23" xfId="56" applyNumberFormat="1" applyFont="1" applyBorder="1" applyAlignment="1">
      <alignment horizontal="center"/>
    </xf>
    <xf numFmtId="170" fontId="29" fillId="0" borderId="23" xfId="56" applyNumberFormat="1" applyFont="1" applyBorder="1" applyAlignment="1">
      <alignment horizontal="right"/>
    </xf>
    <xf numFmtId="170" fontId="28" fillId="0" borderId="0" xfId="56" applyNumberFormat="1" applyFont="1"/>
    <xf numFmtId="170" fontId="29" fillId="0" borderId="19" xfId="56" applyNumberFormat="1" applyFont="1" applyBorder="1"/>
    <xf numFmtId="170" fontId="28" fillId="0" borderId="19" xfId="56" applyNumberFormat="1" applyFont="1" applyBorder="1"/>
    <xf numFmtId="170" fontId="29" fillId="0" borderId="0" xfId="56" applyNumberFormat="1" applyFont="1"/>
    <xf numFmtId="0" fontId="28" fillId="0" borderId="18" xfId="56" applyFont="1" applyBorder="1"/>
    <xf numFmtId="0" fontId="28" fillId="0" borderId="19" xfId="56" applyFont="1" applyBorder="1"/>
    <xf numFmtId="0" fontId="28" fillId="0" borderId="20" xfId="56" applyFont="1" applyBorder="1"/>
    <xf numFmtId="0" fontId="28" fillId="39" borderId="0" xfId="56" applyFont="1" applyFill="1"/>
    <xf numFmtId="0" fontId="29" fillId="0" borderId="0" xfId="56" applyFont="1" applyAlignment="1">
      <alignment horizontal="center"/>
    </xf>
    <xf numFmtId="1" fontId="29" fillId="0" borderId="0" xfId="57" applyNumberFormat="1" applyFont="1" applyAlignment="1">
      <alignment horizontal="right"/>
    </xf>
    <xf numFmtId="171" fontId="29" fillId="0" borderId="0" xfId="53" applyNumberFormat="1" applyFont="1" applyAlignment="1">
      <alignment horizontal="right"/>
    </xf>
    <xf numFmtId="1" fontId="28" fillId="0" borderId="0" xfId="57" applyNumberFormat="1" applyFont="1" applyAlignment="1">
      <alignment horizontal="right"/>
    </xf>
    <xf numFmtId="171" fontId="28" fillId="0" borderId="0" xfId="53" applyNumberFormat="1" applyFont="1" applyAlignment="1">
      <alignment horizontal="right"/>
    </xf>
    <xf numFmtId="172" fontId="28" fillId="0" borderId="23" xfId="53" applyNumberFormat="1" applyFont="1" applyBorder="1" applyAlignment="1">
      <alignment horizontal="center"/>
    </xf>
    <xf numFmtId="171" fontId="28" fillId="0" borderId="23" xfId="53" applyNumberFormat="1" applyFont="1" applyBorder="1" applyAlignment="1">
      <alignment horizontal="right"/>
    </xf>
    <xf numFmtId="0" fontId="16" fillId="0" borderId="10" xfId="0" applyFont="1" applyBorder="1" applyAlignment="1">
      <alignment horizontal="center"/>
    </xf>
    <xf numFmtId="0" fontId="16" fillId="0" borderId="11" xfId="0" applyFont="1" applyBorder="1" applyAlignment="1">
      <alignment horizontal="center"/>
    </xf>
    <xf numFmtId="0" fontId="16" fillId="0" borderId="0" xfId="0" applyFont="1" applyAlignment="1">
      <alignment horizontal="center"/>
    </xf>
    <xf numFmtId="0" fontId="19" fillId="0" borderId="0" xfId="0" applyFont="1" applyAlignment="1">
      <alignment horizontal="center"/>
    </xf>
    <xf numFmtId="165" fontId="16" fillId="0" borderId="0" xfId="0" applyNumberFormat="1" applyFont="1" applyAlignment="1">
      <alignment horizontal="center"/>
    </xf>
    <xf numFmtId="0" fontId="29" fillId="0" borderId="12" xfId="56" applyFont="1" applyBorder="1" applyAlignment="1">
      <alignment horizontal="center" vertical="center"/>
    </xf>
    <xf numFmtId="0" fontId="29" fillId="0" borderId="14" xfId="56" applyFont="1" applyBorder="1" applyAlignment="1">
      <alignment horizontal="center" vertical="center"/>
    </xf>
    <xf numFmtId="0" fontId="29" fillId="0" borderId="13" xfId="56" applyFont="1" applyBorder="1" applyAlignment="1">
      <alignment horizontal="center" vertical="center"/>
    </xf>
    <xf numFmtId="0" fontId="29" fillId="0" borderId="18" xfId="56" applyFont="1" applyBorder="1" applyAlignment="1">
      <alignment horizontal="center" vertical="center"/>
    </xf>
    <xf numFmtId="0" fontId="29" fillId="0" borderId="19" xfId="56" applyFont="1" applyBorder="1" applyAlignment="1">
      <alignment horizontal="center" vertical="center"/>
    </xf>
    <xf numFmtId="0" fontId="29" fillId="0" borderId="20" xfId="56" applyFont="1" applyBorder="1" applyAlignment="1">
      <alignment horizontal="center" vertical="center"/>
    </xf>
    <xf numFmtId="0" fontId="29" fillId="0" borderId="15" xfId="56" applyFont="1" applyBorder="1" applyAlignment="1">
      <alignment horizontal="center" vertical="center"/>
    </xf>
    <xf numFmtId="0" fontId="29" fillId="0" borderId="21" xfId="56" applyFont="1" applyBorder="1" applyAlignment="1">
      <alignment horizontal="center" vertical="center"/>
    </xf>
    <xf numFmtId="0" fontId="30" fillId="0" borderId="0" xfId="56" applyFont="1" applyAlignment="1">
      <alignment horizontal="center" vertical="center" wrapText="1"/>
    </xf>
    <xf numFmtId="0" fontId="29" fillId="0" borderId="16" xfId="56" applyFont="1" applyBorder="1" applyAlignment="1">
      <alignment horizontal="center" vertical="center" wrapText="1"/>
    </xf>
    <xf numFmtId="0" fontId="29" fillId="0" borderId="0" xfId="56" applyFont="1" applyAlignment="1">
      <alignment horizontal="center" vertical="center" wrapText="1"/>
    </xf>
    <xf numFmtId="0" fontId="29" fillId="0" borderId="17" xfId="56" applyFont="1" applyBorder="1" applyAlignment="1">
      <alignment horizontal="center" vertical="center" wrapText="1"/>
    </xf>
    <xf numFmtId="0" fontId="31" fillId="0" borderId="0" xfId="0" applyFont="1" applyAlignment="1">
      <alignment horizontal="center" vertical="center" wrapText="1"/>
    </xf>
  </cellXfs>
  <cellStyles count="58">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2" xfId="47" xr:uid="{00000000-0005-0000-0000-000020000000}"/>
    <cellStyle name="Millares 2 2" xfId="53" xr:uid="{A83823F5-1770-4D23-BB8F-7525FB4E5354}"/>
    <cellStyle name="Millares 3" xfId="57" xr:uid="{05269141-613A-41F2-9DD4-0920B40E51AF}"/>
    <cellStyle name="Moneda" xfId="1" builtinId="4"/>
    <cellStyle name="Moneda [0] 2" xfId="49" xr:uid="{00000000-0005-0000-0000-000022000000}"/>
    <cellStyle name="Moneda 11" xfId="48" xr:uid="{00000000-0005-0000-0000-000023000000}"/>
    <cellStyle name="Moneda 11 2" xfId="54" xr:uid="{7A8C32F9-8693-408E-A1CA-E80BDDCC1DA5}"/>
    <cellStyle name="Moneda 2" xfId="46" xr:uid="{00000000-0005-0000-0000-000024000000}"/>
    <cellStyle name="Moneda 2 2" xfId="52" xr:uid="{4364EF79-7FD3-4E59-B806-659B5F5E813A}"/>
    <cellStyle name="Moneda 3" xfId="43" xr:uid="{00000000-0005-0000-0000-000025000000}"/>
    <cellStyle name="Moneda 4" xfId="45" xr:uid="{00000000-0005-0000-0000-000026000000}"/>
    <cellStyle name="Moneda 5" xfId="44" xr:uid="{00000000-0005-0000-0000-000027000000}"/>
    <cellStyle name="Moneda 6" xfId="51" xr:uid="{4467F4E1-C3AE-4ABE-BA97-FA232F1BF602}"/>
    <cellStyle name="Moneda 9" xfId="50" xr:uid="{00000000-0005-0000-0000-000028000000}"/>
    <cellStyle name="Moneda 9 2" xfId="55" xr:uid="{2293C130-1370-48A8-9893-CFA3B3A6D636}"/>
    <cellStyle name="Neutral" xfId="9" builtinId="28" customBuiltin="1"/>
    <cellStyle name="Normal" xfId="0" builtinId="0"/>
    <cellStyle name="Normal 2 2" xfId="56" xr:uid="{3E803D0B-4769-4AB1-BAEB-B07FB25ADCF9}"/>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9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2447925" cy="1114424"/>
    <xdr:pic>
      <xdr:nvPicPr>
        <xdr:cNvPr id="3" name="Imagen 2">
          <a:extLst>
            <a:ext uri="{FF2B5EF4-FFF2-40B4-BE49-F238E27FC236}">
              <a16:creationId xmlns:a16="http://schemas.microsoft.com/office/drawing/2014/main" id="{ADE5F552-7B7A-46EB-8AEE-2644A7E0C155}"/>
            </a:ext>
          </a:extLst>
        </xdr:cNvPr>
        <xdr:cNvPicPr>
          <a:picLocks noChangeAspect="1"/>
        </xdr:cNvPicPr>
      </xdr:nvPicPr>
      <xdr:blipFill>
        <a:blip xmlns:r="http://schemas.openxmlformats.org/officeDocument/2006/relationships" r:embed="rId1"/>
        <a:stretch>
          <a:fillRect/>
        </a:stretch>
      </xdr:blipFill>
      <xdr:spPr>
        <a:xfrm>
          <a:off x="285750" y="9525"/>
          <a:ext cx="2447925" cy="111442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4F6E4432-1C9D-4B18-9B82-94EFB90C1EAF}"/>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B457F783-0F4C-484F-9BA3-BBC8AC3ED8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C87BC88E-C625-491D-8964-B3A4FC3CE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FD84B753-F7DD-4D67-88C5-A74F8F7CE4F3}"/>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Z93"/>
  <sheetViews>
    <sheetView showGridLines="0" workbookViewId="0">
      <selection activeCell="C54" sqref="C54"/>
    </sheetView>
  </sheetViews>
  <sheetFormatPr baseColWidth="10" defaultRowHeight="14.5" x14ac:dyDescent="0.35"/>
  <cols>
    <col min="1" max="1" width="4.26953125" customWidth="1"/>
    <col min="2" max="2" width="11.453125" style="4"/>
    <col min="3" max="3" width="37.7265625" bestFit="1" customWidth="1"/>
    <col min="8" max="9" width="13" bestFit="1" customWidth="1"/>
    <col min="12" max="13" width="13.54296875" customWidth="1"/>
    <col min="17" max="18" width="13" bestFit="1" customWidth="1"/>
  </cols>
  <sheetData>
    <row r="1" spans="2:18" x14ac:dyDescent="0.35">
      <c r="B1" s="106" t="s">
        <v>0</v>
      </c>
      <c r="C1" s="106"/>
      <c r="D1" s="106"/>
      <c r="E1" s="106"/>
      <c r="F1" s="106"/>
      <c r="G1" s="106"/>
      <c r="H1" s="106"/>
      <c r="I1" s="106"/>
      <c r="J1" s="106"/>
      <c r="K1" s="106"/>
      <c r="L1" s="106"/>
      <c r="M1" s="16"/>
    </row>
    <row r="2" spans="2:18" x14ac:dyDescent="0.35">
      <c r="B2" s="106" t="s">
        <v>1</v>
      </c>
      <c r="C2" s="106"/>
      <c r="D2" s="106"/>
      <c r="E2" s="106"/>
      <c r="F2" s="106"/>
      <c r="G2" s="106"/>
      <c r="H2" s="106"/>
      <c r="I2" s="106"/>
      <c r="J2" s="106"/>
      <c r="K2" s="106"/>
      <c r="L2" s="106"/>
      <c r="M2" s="16"/>
    </row>
    <row r="3" spans="2:18" ht="18.5" x14ac:dyDescent="0.45">
      <c r="B3" s="107" t="s">
        <v>18</v>
      </c>
      <c r="C3" s="107"/>
      <c r="D3" s="107"/>
      <c r="E3" s="107"/>
      <c r="F3" s="107"/>
      <c r="G3" s="107"/>
      <c r="H3" s="107"/>
      <c r="I3" s="107"/>
      <c r="J3" s="107"/>
      <c r="K3" s="107"/>
      <c r="L3" s="107"/>
      <c r="M3" s="17"/>
    </row>
    <row r="4" spans="2:18" x14ac:dyDescent="0.35">
      <c r="B4" s="106" t="s">
        <v>19</v>
      </c>
      <c r="C4" s="106"/>
      <c r="D4" s="106"/>
      <c r="E4" s="106"/>
      <c r="F4" s="106"/>
      <c r="G4" s="106"/>
      <c r="H4" s="106"/>
      <c r="I4" s="106"/>
      <c r="J4" s="106"/>
      <c r="K4" s="106"/>
      <c r="L4" s="106"/>
      <c r="M4" s="16"/>
    </row>
    <row r="5" spans="2:18" x14ac:dyDescent="0.35">
      <c r="B5" s="108" t="s">
        <v>2</v>
      </c>
      <c r="C5" s="108"/>
      <c r="D5" s="108"/>
      <c r="E5" s="108"/>
      <c r="F5" s="108"/>
      <c r="G5" s="108"/>
      <c r="H5" s="108"/>
      <c r="I5" s="108"/>
      <c r="J5" s="108"/>
      <c r="K5" s="108"/>
      <c r="L5" s="108"/>
      <c r="M5" s="18"/>
    </row>
    <row r="6" spans="2:18" x14ac:dyDescent="0.35">
      <c r="B6" s="105" t="s">
        <v>3</v>
      </c>
      <c r="C6" s="105"/>
      <c r="D6" s="105"/>
      <c r="E6" s="105"/>
      <c r="F6" s="105"/>
      <c r="G6" s="105"/>
      <c r="H6" s="105"/>
      <c r="I6" s="105"/>
      <c r="J6" s="105"/>
      <c r="K6" s="105"/>
      <c r="L6" s="105"/>
      <c r="M6" s="16"/>
      <c r="O6" s="104" t="s">
        <v>20</v>
      </c>
      <c r="P6" s="104"/>
      <c r="Q6" s="104"/>
      <c r="R6" s="104"/>
    </row>
    <row r="7" spans="2:18" ht="25" x14ac:dyDescent="0.35">
      <c r="B7" s="1" t="s">
        <v>4</v>
      </c>
      <c r="C7" s="1" t="s">
        <v>5</v>
      </c>
      <c r="D7" s="1" t="s">
        <v>6</v>
      </c>
      <c r="E7" s="1" t="s">
        <v>7</v>
      </c>
      <c r="F7" s="1" t="s">
        <v>8</v>
      </c>
      <c r="G7" s="1" t="s">
        <v>9</v>
      </c>
      <c r="H7" s="1" t="s">
        <v>10</v>
      </c>
      <c r="I7" s="1" t="s">
        <v>11</v>
      </c>
      <c r="J7" s="1" t="s">
        <v>12</v>
      </c>
      <c r="K7" s="1" t="s">
        <v>13</v>
      </c>
      <c r="L7" s="1" t="s">
        <v>17</v>
      </c>
      <c r="M7" s="16"/>
      <c r="O7" s="1" t="s">
        <v>7</v>
      </c>
      <c r="P7" s="1" t="s">
        <v>8</v>
      </c>
      <c r="Q7" s="1" t="s">
        <v>10</v>
      </c>
      <c r="R7" s="1" t="s">
        <v>11</v>
      </c>
    </row>
    <row r="8" spans="2:18" ht="15" customHeight="1" x14ac:dyDescent="0.35">
      <c r="B8" s="3">
        <v>890939936</v>
      </c>
      <c r="C8" s="3" t="s">
        <v>14</v>
      </c>
      <c r="D8" s="3"/>
      <c r="E8" s="6">
        <v>5350250</v>
      </c>
      <c r="F8" s="7">
        <v>45306</v>
      </c>
      <c r="G8" s="7">
        <v>45335</v>
      </c>
      <c r="H8" s="8">
        <v>10787752</v>
      </c>
      <c r="I8" s="8">
        <v>337999</v>
      </c>
      <c r="J8" s="3" t="s">
        <v>16</v>
      </c>
      <c r="K8" s="3" t="s">
        <v>15</v>
      </c>
      <c r="L8" s="15">
        <f ca="1">TODAY()-G8</f>
        <v>504</v>
      </c>
      <c r="M8" s="19"/>
      <c r="O8" s="6">
        <v>6002382</v>
      </c>
      <c r="P8" s="7">
        <v>45813</v>
      </c>
      <c r="Q8" s="8">
        <v>79688218</v>
      </c>
      <c r="R8" s="8">
        <v>79688218</v>
      </c>
    </row>
    <row r="9" spans="2:18" ht="15" customHeight="1" x14ac:dyDescent="0.35">
      <c r="B9" s="3">
        <v>890939936</v>
      </c>
      <c r="C9" s="3" t="s">
        <v>14</v>
      </c>
      <c r="D9" s="3"/>
      <c r="E9" s="6">
        <v>5368790</v>
      </c>
      <c r="F9" s="7">
        <v>45321</v>
      </c>
      <c r="G9" s="7">
        <v>45397</v>
      </c>
      <c r="H9" s="8">
        <v>44108242</v>
      </c>
      <c r="I9" s="8">
        <v>2108425</v>
      </c>
      <c r="J9" s="3" t="s">
        <v>16</v>
      </c>
      <c r="K9" s="3" t="s">
        <v>15</v>
      </c>
      <c r="L9" s="15">
        <f t="shared" ref="L9:L25" ca="1" si="0">TODAY()-G9</f>
        <v>442</v>
      </c>
      <c r="M9" s="19"/>
      <c r="O9" s="6">
        <v>6005591</v>
      </c>
      <c r="P9" s="7">
        <v>45817</v>
      </c>
      <c r="Q9" s="8">
        <v>50107</v>
      </c>
      <c r="R9" s="8">
        <v>50107</v>
      </c>
    </row>
    <row r="10" spans="2:18" ht="15" customHeight="1" x14ac:dyDescent="0.35">
      <c r="B10" s="3">
        <v>890939936</v>
      </c>
      <c r="C10" s="3" t="s">
        <v>14</v>
      </c>
      <c r="D10" s="3"/>
      <c r="E10" s="6">
        <v>5748011</v>
      </c>
      <c r="F10" s="7">
        <v>45638</v>
      </c>
      <c r="G10" s="7">
        <v>45672</v>
      </c>
      <c r="H10" s="8">
        <v>315883</v>
      </c>
      <c r="I10" s="8">
        <v>315883</v>
      </c>
      <c r="J10" s="3" t="s">
        <v>16</v>
      </c>
      <c r="K10" s="3" t="s">
        <v>15</v>
      </c>
      <c r="L10" s="15">
        <f t="shared" ca="1" si="0"/>
        <v>167</v>
      </c>
      <c r="M10" s="19"/>
      <c r="O10" s="6">
        <v>6008372</v>
      </c>
      <c r="P10" s="7">
        <v>45818</v>
      </c>
      <c r="Q10" s="8">
        <v>62925</v>
      </c>
      <c r="R10" s="8">
        <v>62925</v>
      </c>
    </row>
    <row r="11" spans="2:18" ht="15" customHeight="1" x14ac:dyDescent="0.35">
      <c r="B11" s="3">
        <v>890939936</v>
      </c>
      <c r="C11" s="3" t="s">
        <v>14</v>
      </c>
      <c r="D11" s="3"/>
      <c r="E11" s="6">
        <v>5751471</v>
      </c>
      <c r="F11" s="7">
        <v>45640</v>
      </c>
      <c r="G11" s="7">
        <v>45672</v>
      </c>
      <c r="H11" s="8">
        <v>102941</v>
      </c>
      <c r="I11" s="8">
        <v>102941</v>
      </c>
      <c r="J11" s="3" t="s">
        <v>16</v>
      </c>
      <c r="K11" s="3" t="s">
        <v>15</v>
      </c>
      <c r="L11" s="15">
        <f t="shared" ca="1" si="0"/>
        <v>167</v>
      </c>
      <c r="M11" s="19"/>
      <c r="O11" s="6">
        <v>6007644</v>
      </c>
      <c r="P11" s="7">
        <v>45818</v>
      </c>
      <c r="Q11" s="8">
        <v>82125</v>
      </c>
      <c r="R11" s="8">
        <v>82125</v>
      </c>
    </row>
    <row r="12" spans="2:18" ht="15" customHeight="1" x14ac:dyDescent="0.35">
      <c r="B12" s="3">
        <v>890939936</v>
      </c>
      <c r="C12" s="3" t="s">
        <v>14</v>
      </c>
      <c r="D12" s="3"/>
      <c r="E12" s="6">
        <v>5755786</v>
      </c>
      <c r="F12" s="7">
        <v>45643</v>
      </c>
      <c r="G12" s="7">
        <v>45719</v>
      </c>
      <c r="H12" s="8">
        <v>75000</v>
      </c>
      <c r="I12" s="8">
        <v>75000</v>
      </c>
      <c r="J12" s="3" t="s">
        <v>16</v>
      </c>
      <c r="K12" s="3" t="s">
        <v>15</v>
      </c>
      <c r="L12" s="15">
        <f t="shared" ca="1" si="0"/>
        <v>120</v>
      </c>
      <c r="M12" s="19"/>
      <c r="O12" s="6">
        <v>6010613</v>
      </c>
      <c r="P12" s="7">
        <v>45819</v>
      </c>
      <c r="Q12" s="8">
        <v>83741</v>
      </c>
      <c r="R12" s="8">
        <v>83741</v>
      </c>
    </row>
    <row r="13" spans="2:18" ht="15" customHeight="1" x14ac:dyDescent="0.35">
      <c r="B13" s="3">
        <v>890939936</v>
      </c>
      <c r="C13" s="3" t="s">
        <v>14</v>
      </c>
      <c r="D13" s="3"/>
      <c r="E13" s="6">
        <v>5754075</v>
      </c>
      <c r="F13" s="7">
        <v>45643</v>
      </c>
      <c r="G13" s="7">
        <v>45672</v>
      </c>
      <c r="H13" s="8">
        <v>102941</v>
      </c>
      <c r="I13" s="8">
        <v>93813</v>
      </c>
      <c r="J13" s="3" t="s">
        <v>16</v>
      </c>
      <c r="K13" s="3" t="s">
        <v>15</v>
      </c>
      <c r="L13" s="15">
        <f t="shared" ca="1" si="0"/>
        <v>167</v>
      </c>
      <c r="M13" s="19"/>
      <c r="R13" s="2">
        <f>SUM(R8:R12)</f>
        <v>79967116</v>
      </c>
    </row>
    <row r="14" spans="2:18" ht="15" customHeight="1" x14ac:dyDescent="0.35">
      <c r="B14" s="3">
        <v>890939936</v>
      </c>
      <c r="C14" s="3" t="s">
        <v>14</v>
      </c>
      <c r="D14" s="3"/>
      <c r="E14" s="6">
        <v>5780221</v>
      </c>
      <c r="F14" s="7">
        <v>45667</v>
      </c>
      <c r="G14" s="7">
        <v>45672</v>
      </c>
      <c r="H14" s="8">
        <v>103980</v>
      </c>
      <c r="I14" s="8">
        <v>103980</v>
      </c>
      <c r="J14" s="3" t="s">
        <v>16</v>
      </c>
      <c r="K14" s="3" t="s">
        <v>15</v>
      </c>
      <c r="L14" s="15">
        <f t="shared" ca="1" si="0"/>
        <v>167</v>
      </c>
      <c r="M14" s="19"/>
    </row>
    <row r="15" spans="2:18" ht="15" customHeight="1" x14ac:dyDescent="0.35">
      <c r="B15" s="3">
        <v>890939936</v>
      </c>
      <c r="C15" s="3" t="s">
        <v>14</v>
      </c>
      <c r="D15" s="3"/>
      <c r="E15" s="6">
        <v>5787317</v>
      </c>
      <c r="F15" s="7">
        <v>45672</v>
      </c>
      <c r="G15" s="7">
        <v>45719</v>
      </c>
      <c r="H15" s="8">
        <v>160952</v>
      </c>
      <c r="I15" s="8">
        <v>160952</v>
      </c>
      <c r="J15" s="3" t="s">
        <v>16</v>
      </c>
      <c r="K15" s="3" t="s">
        <v>15</v>
      </c>
      <c r="L15" s="15">
        <f t="shared" ca="1" si="0"/>
        <v>120</v>
      </c>
      <c r="M15" s="19"/>
    </row>
    <row r="16" spans="2:18" ht="15" customHeight="1" x14ac:dyDescent="0.35">
      <c r="B16" s="3">
        <v>890939936</v>
      </c>
      <c r="C16" s="3" t="s">
        <v>14</v>
      </c>
      <c r="D16" s="3"/>
      <c r="E16" s="6">
        <v>5791077</v>
      </c>
      <c r="F16" s="7">
        <v>45674</v>
      </c>
      <c r="G16" s="7">
        <v>45719</v>
      </c>
      <c r="H16" s="8">
        <v>40457</v>
      </c>
      <c r="I16" s="8">
        <v>40457</v>
      </c>
      <c r="J16" s="3" t="s">
        <v>16</v>
      </c>
      <c r="K16" s="3" t="s">
        <v>15</v>
      </c>
      <c r="L16" s="15">
        <f t="shared" ca="1" si="0"/>
        <v>120</v>
      </c>
      <c r="M16" s="19"/>
    </row>
    <row r="17" spans="2:13" ht="15" customHeight="1" x14ac:dyDescent="0.35">
      <c r="B17" s="3">
        <v>890939936</v>
      </c>
      <c r="C17" s="3" t="s">
        <v>14</v>
      </c>
      <c r="D17" s="3"/>
      <c r="E17" s="6">
        <v>5801603</v>
      </c>
      <c r="F17" s="7">
        <v>45681</v>
      </c>
      <c r="G17" s="7">
        <v>45719</v>
      </c>
      <c r="H17" s="8">
        <v>290312</v>
      </c>
      <c r="I17" s="8">
        <v>290312</v>
      </c>
      <c r="J17" s="3" t="s">
        <v>16</v>
      </c>
      <c r="K17" s="3" t="s">
        <v>15</v>
      </c>
      <c r="L17" s="15">
        <f t="shared" ca="1" si="0"/>
        <v>120</v>
      </c>
      <c r="M17" s="19"/>
    </row>
    <row r="18" spans="2:13" ht="15" customHeight="1" x14ac:dyDescent="0.35">
      <c r="B18" s="3">
        <v>890939936</v>
      </c>
      <c r="C18" s="3" t="s">
        <v>14</v>
      </c>
      <c r="D18" s="3"/>
      <c r="E18" s="6">
        <v>5820529</v>
      </c>
      <c r="F18" s="7">
        <v>45692</v>
      </c>
      <c r="G18" s="7">
        <v>45708</v>
      </c>
      <c r="H18" s="8">
        <v>98241</v>
      </c>
      <c r="I18" s="8">
        <v>98241</v>
      </c>
      <c r="J18" s="3" t="s">
        <v>16</v>
      </c>
      <c r="K18" s="3" t="s">
        <v>15</v>
      </c>
      <c r="L18" s="15">
        <f t="shared" ca="1" si="0"/>
        <v>131</v>
      </c>
      <c r="M18" s="19"/>
    </row>
    <row r="19" spans="2:13" ht="15" customHeight="1" x14ac:dyDescent="0.35">
      <c r="B19" s="3">
        <v>890939936</v>
      </c>
      <c r="C19" s="3" t="s">
        <v>14</v>
      </c>
      <c r="D19" s="3"/>
      <c r="E19" s="6">
        <v>5820968</v>
      </c>
      <c r="F19" s="7">
        <v>45693</v>
      </c>
      <c r="G19" s="7">
        <v>45708</v>
      </c>
      <c r="H19" s="8">
        <v>102941</v>
      </c>
      <c r="I19" s="8">
        <v>102941</v>
      </c>
      <c r="J19" s="3" t="s">
        <v>16</v>
      </c>
      <c r="K19" s="3" t="s">
        <v>15</v>
      </c>
      <c r="L19" s="15">
        <f t="shared" ca="1" si="0"/>
        <v>131</v>
      </c>
      <c r="M19" s="19"/>
    </row>
    <row r="20" spans="2:13" ht="15" customHeight="1" x14ac:dyDescent="0.35">
      <c r="B20" s="3">
        <v>890939936</v>
      </c>
      <c r="C20" s="3" t="s">
        <v>14</v>
      </c>
      <c r="D20" s="3"/>
      <c r="E20" s="6">
        <v>5850308</v>
      </c>
      <c r="F20" s="7">
        <v>45711</v>
      </c>
      <c r="G20" s="7">
        <v>45743</v>
      </c>
      <c r="H20" s="8">
        <v>3589795</v>
      </c>
      <c r="I20" s="8">
        <v>3589795</v>
      </c>
      <c r="J20" s="3" t="s">
        <v>16</v>
      </c>
      <c r="K20" s="3" t="s">
        <v>15</v>
      </c>
      <c r="L20" s="15">
        <f t="shared" ca="1" si="0"/>
        <v>96</v>
      </c>
      <c r="M20" s="19"/>
    </row>
    <row r="21" spans="2:13" ht="15" customHeight="1" x14ac:dyDescent="0.35">
      <c r="B21" s="3">
        <v>890939936</v>
      </c>
      <c r="C21" s="3" t="s">
        <v>14</v>
      </c>
      <c r="D21" s="3"/>
      <c r="E21" s="6">
        <v>5856298</v>
      </c>
      <c r="F21" s="7">
        <v>45714</v>
      </c>
      <c r="G21" s="7">
        <v>45743</v>
      </c>
      <c r="H21" s="8">
        <v>21970</v>
      </c>
      <c r="I21" s="8">
        <v>21970</v>
      </c>
      <c r="J21" s="3" t="s">
        <v>16</v>
      </c>
      <c r="K21" s="3" t="s">
        <v>15</v>
      </c>
      <c r="L21" s="15">
        <f t="shared" ca="1" si="0"/>
        <v>96</v>
      </c>
      <c r="M21" s="19"/>
    </row>
    <row r="22" spans="2:13" ht="15" customHeight="1" x14ac:dyDescent="0.35">
      <c r="B22" s="3">
        <v>890939936</v>
      </c>
      <c r="C22" s="3" t="s">
        <v>14</v>
      </c>
      <c r="D22" s="3"/>
      <c r="E22" s="6">
        <v>5875398</v>
      </c>
      <c r="F22" s="7">
        <v>45727</v>
      </c>
      <c r="G22" s="7">
        <v>45743</v>
      </c>
      <c r="H22" s="8">
        <v>29508</v>
      </c>
      <c r="I22" s="8">
        <v>29508</v>
      </c>
      <c r="J22" s="3" t="s">
        <v>16</v>
      </c>
      <c r="K22" s="3" t="s">
        <v>15</v>
      </c>
      <c r="L22" s="15">
        <f t="shared" ca="1" si="0"/>
        <v>96</v>
      </c>
      <c r="M22" s="19"/>
    </row>
    <row r="23" spans="2:13" ht="15" customHeight="1" x14ac:dyDescent="0.35">
      <c r="B23" s="3">
        <v>890939936</v>
      </c>
      <c r="C23" s="3" t="s">
        <v>14</v>
      </c>
      <c r="D23" s="3"/>
      <c r="E23" s="6">
        <v>5873982</v>
      </c>
      <c r="F23" s="7">
        <v>45727</v>
      </c>
      <c r="G23" s="7">
        <v>45743</v>
      </c>
      <c r="H23" s="8">
        <v>499162</v>
      </c>
      <c r="I23" s="8">
        <v>499162</v>
      </c>
      <c r="J23" s="3" t="s">
        <v>16</v>
      </c>
      <c r="K23" s="3" t="s">
        <v>15</v>
      </c>
      <c r="L23" s="15">
        <f t="shared" ca="1" si="0"/>
        <v>96</v>
      </c>
      <c r="M23" s="19"/>
    </row>
    <row r="24" spans="2:13" ht="15" customHeight="1" x14ac:dyDescent="0.35">
      <c r="B24" s="3">
        <v>890939936</v>
      </c>
      <c r="C24" s="3" t="s">
        <v>14</v>
      </c>
      <c r="D24" s="3"/>
      <c r="E24" s="6">
        <v>5899120</v>
      </c>
      <c r="F24" s="7">
        <v>45743</v>
      </c>
      <c r="G24" s="7">
        <v>45754</v>
      </c>
      <c r="H24" s="8">
        <v>3101102</v>
      </c>
      <c r="I24" s="8">
        <v>3101102</v>
      </c>
      <c r="J24" s="3" t="s">
        <v>16</v>
      </c>
      <c r="K24" s="3" t="s">
        <v>15</v>
      </c>
      <c r="L24" s="15">
        <f t="shared" ca="1" si="0"/>
        <v>85</v>
      </c>
      <c r="M24" s="19"/>
    </row>
    <row r="25" spans="2:13" ht="15" customHeight="1" x14ac:dyDescent="0.35">
      <c r="B25" s="3">
        <v>890939936</v>
      </c>
      <c r="C25" s="3" t="s">
        <v>14</v>
      </c>
      <c r="D25" s="3"/>
      <c r="E25" s="6">
        <v>5912823</v>
      </c>
      <c r="F25" s="7">
        <v>45751</v>
      </c>
      <c r="G25" s="7">
        <v>45770</v>
      </c>
      <c r="H25" s="8">
        <v>102941</v>
      </c>
      <c r="I25" s="8">
        <v>102941</v>
      </c>
      <c r="J25" s="3" t="s">
        <v>16</v>
      </c>
      <c r="K25" s="3" t="s">
        <v>15</v>
      </c>
      <c r="L25" s="15">
        <f t="shared" ca="1" si="0"/>
        <v>69</v>
      </c>
      <c r="M25" s="19"/>
    </row>
    <row r="26" spans="2:13" ht="15" customHeight="1" x14ac:dyDescent="0.35">
      <c r="B26" s="3">
        <v>890939936</v>
      </c>
      <c r="C26" s="3" t="s">
        <v>14</v>
      </c>
      <c r="D26" s="3"/>
      <c r="E26" s="6">
        <v>5931248</v>
      </c>
      <c r="F26" s="7">
        <v>45766</v>
      </c>
      <c r="G26" s="7">
        <v>45790</v>
      </c>
      <c r="H26" s="8">
        <v>557776</v>
      </c>
      <c r="I26" s="8">
        <v>557776</v>
      </c>
      <c r="J26" s="3" t="s">
        <v>16</v>
      </c>
      <c r="K26" s="3" t="s">
        <v>15</v>
      </c>
      <c r="L26" s="15">
        <f t="shared" ref="L26:L42" ca="1" si="1">TODAY()-G26</f>
        <v>49</v>
      </c>
      <c r="M26" s="19"/>
    </row>
    <row r="27" spans="2:13" ht="15" customHeight="1" x14ac:dyDescent="0.35">
      <c r="B27" s="3">
        <v>890939936</v>
      </c>
      <c r="C27" s="3" t="s">
        <v>14</v>
      </c>
      <c r="D27" s="3"/>
      <c r="E27" s="6">
        <v>5933211</v>
      </c>
      <c r="F27" s="7">
        <v>45768</v>
      </c>
      <c r="G27" s="7">
        <v>45792</v>
      </c>
      <c r="H27" s="8">
        <v>102941</v>
      </c>
      <c r="I27" s="8">
        <v>102941</v>
      </c>
      <c r="J27" s="3" t="s">
        <v>16</v>
      </c>
      <c r="K27" s="3" t="s">
        <v>15</v>
      </c>
      <c r="L27" s="15">
        <f t="shared" ca="1" si="1"/>
        <v>47</v>
      </c>
      <c r="M27" s="19"/>
    </row>
    <row r="28" spans="2:13" ht="15" customHeight="1" x14ac:dyDescent="0.35">
      <c r="B28" s="3">
        <v>890939936</v>
      </c>
      <c r="C28" s="3" t="s">
        <v>14</v>
      </c>
      <c r="D28" s="3"/>
      <c r="E28" s="6">
        <v>5933228</v>
      </c>
      <c r="F28" s="7">
        <v>45768</v>
      </c>
      <c r="G28" s="7">
        <v>45792</v>
      </c>
      <c r="H28" s="8">
        <v>72270</v>
      </c>
      <c r="I28" s="8">
        <v>72270</v>
      </c>
      <c r="J28" s="3" t="s">
        <v>16</v>
      </c>
      <c r="K28" s="3" t="s">
        <v>15</v>
      </c>
      <c r="L28" s="15">
        <f t="shared" ca="1" si="1"/>
        <v>47</v>
      </c>
      <c r="M28" s="19"/>
    </row>
    <row r="29" spans="2:13" ht="15" customHeight="1" x14ac:dyDescent="0.35">
      <c r="B29" s="3">
        <v>890939936</v>
      </c>
      <c r="C29" s="3" t="s">
        <v>14</v>
      </c>
      <c r="D29" s="3"/>
      <c r="E29" s="6">
        <v>5933387</v>
      </c>
      <c r="F29" s="7">
        <v>45768</v>
      </c>
      <c r="G29" s="7">
        <v>45792</v>
      </c>
      <c r="H29" s="8">
        <v>499162</v>
      </c>
      <c r="I29" s="8">
        <v>499162</v>
      </c>
      <c r="J29" s="3" t="s">
        <v>16</v>
      </c>
      <c r="K29" s="3" t="s">
        <v>15</v>
      </c>
      <c r="L29" s="15">
        <f t="shared" ca="1" si="1"/>
        <v>47</v>
      </c>
      <c r="M29" s="19"/>
    </row>
    <row r="30" spans="2:13" ht="15" customHeight="1" x14ac:dyDescent="0.35">
      <c r="B30" s="3">
        <v>890939936</v>
      </c>
      <c r="C30" s="3" t="s">
        <v>14</v>
      </c>
      <c r="D30" s="3"/>
      <c r="E30" s="6">
        <v>5934842</v>
      </c>
      <c r="F30" s="7">
        <v>45769</v>
      </c>
      <c r="G30" s="7">
        <v>45790</v>
      </c>
      <c r="H30" s="8">
        <v>77425</v>
      </c>
      <c r="I30" s="8">
        <v>77425</v>
      </c>
      <c r="J30" s="3" t="s">
        <v>16</v>
      </c>
      <c r="K30" s="3" t="s">
        <v>15</v>
      </c>
      <c r="L30" s="15">
        <f t="shared" ca="1" si="1"/>
        <v>49</v>
      </c>
      <c r="M30" s="19"/>
    </row>
    <row r="31" spans="2:13" ht="15" customHeight="1" x14ac:dyDescent="0.35">
      <c r="B31" s="3">
        <v>890939936</v>
      </c>
      <c r="C31" s="3" t="s">
        <v>14</v>
      </c>
      <c r="D31" s="3"/>
      <c r="E31" s="6">
        <v>5937712</v>
      </c>
      <c r="F31" s="7">
        <v>45770</v>
      </c>
      <c r="G31" s="7">
        <v>45790</v>
      </c>
      <c r="H31" s="8">
        <v>3784194</v>
      </c>
      <c r="I31" s="8">
        <v>3784194</v>
      </c>
      <c r="J31" s="3" t="s">
        <v>16</v>
      </c>
      <c r="K31" s="3" t="s">
        <v>15</v>
      </c>
      <c r="L31" s="15">
        <f t="shared" ca="1" si="1"/>
        <v>49</v>
      </c>
      <c r="M31" s="19"/>
    </row>
    <row r="32" spans="2:13" ht="15" customHeight="1" x14ac:dyDescent="0.35">
      <c r="B32" s="3">
        <v>890939936</v>
      </c>
      <c r="C32" s="3" t="s">
        <v>14</v>
      </c>
      <c r="D32" s="3"/>
      <c r="E32" s="6">
        <v>5942786</v>
      </c>
      <c r="F32" s="7">
        <v>45775</v>
      </c>
      <c r="G32" s="7">
        <v>45790</v>
      </c>
      <c r="H32" s="8">
        <v>38873</v>
      </c>
      <c r="I32" s="8">
        <v>38873</v>
      </c>
      <c r="J32" s="3" t="s">
        <v>16</v>
      </c>
      <c r="K32" s="3" t="s">
        <v>15</v>
      </c>
      <c r="L32" s="15">
        <f t="shared" ca="1" si="1"/>
        <v>49</v>
      </c>
      <c r="M32" s="19"/>
    </row>
    <row r="33" spans="2:13" ht="15" customHeight="1" x14ac:dyDescent="0.35">
      <c r="B33" s="3">
        <v>890939936</v>
      </c>
      <c r="C33" s="3" t="s">
        <v>14</v>
      </c>
      <c r="D33" s="3"/>
      <c r="E33" s="6">
        <v>5945744</v>
      </c>
      <c r="F33" s="7">
        <v>45776</v>
      </c>
      <c r="G33" s="7">
        <v>45790</v>
      </c>
      <c r="H33" s="8">
        <v>2993866</v>
      </c>
      <c r="I33" s="8">
        <v>2993866</v>
      </c>
      <c r="J33" s="3" t="s">
        <v>16</v>
      </c>
      <c r="K33" s="3" t="s">
        <v>15</v>
      </c>
      <c r="L33" s="15">
        <f t="shared" ca="1" si="1"/>
        <v>49</v>
      </c>
      <c r="M33" s="19"/>
    </row>
    <row r="34" spans="2:13" ht="15" customHeight="1" x14ac:dyDescent="0.35">
      <c r="B34" s="3">
        <v>890939936</v>
      </c>
      <c r="C34" s="3" t="s">
        <v>14</v>
      </c>
      <c r="D34" s="3"/>
      <c r="E34" s="6">
        <v>5956612</v>
      </c>
      <c r="F34" s="7">
        <v>45784</v>
      </c>
      <c r="G34" s="7">
        <v>45790</v>
      </c>
      <c r="H34" s="8">
        <v>68512</v>
      </c>
      <c r="I34" s="8">
        <v>68512</v>
      </c>
      <c r="J34" s="3" t="s">
        <v>16</v>
      </c>
      <c r="K34" s="3" t="s">
        <v>15</v>
      </c>
      <c r="L34" s="15">
        <f t="shared" ca="1" si="1"/>
        <v>49</v>
      </c>
      <c r="M34" s="19"/>
    </row>
    <row r="35" spans="2:13" ht="15" customHeight="1" x14ac:dyDescent="0.35">
      <c r="B35" s="3">
        <v>890939936</v>
      </c>
      <c r="C35" s="3" t="s">
        <v>14</v>
      </c>
      <c r="D35" s="3"/>
      <c r="E35" s="6">
        <v>5956494</v>
      </c>
      <c r="F35" s="7">
        <v>45784</v>
      </c>
      <c r="G35" s="7">
        <v>45803</v>
      </c>
      <c r="H35" s="8">
        <v>93106</v>
      </c>
      <c r="I35" s="8">
        <v>93106</v>
      </c>
      <c r="J35" s="3" t="s">
        <v>16</v>
      </c>
      <c r="K35" s="3" t="s">
        <v>15</v>
      </c>
      <c r="L35" s="15">
        <f t="shared" ca="1" si="1"/>
        <v>36</v>
      </c>
      <c r="M35" s="19"/>
    </row>
    <row r="36" spans="2:13" ht="15" customHeight="1" x14ac:dyDescent="0.35">
      <c r="B36" s="3">
        <v>890939936</v>
      </c>
      <c r="C36" s="3" t="s">
        <v>14</v>
      </c>
      <c r="D36" s="3"/>
      <c r="E36" s="6">
        <v>5959109</v>
      </c>
      <c r="F36" s="7">
        <v>45785</v>
      </c>
      <c r="G36" s="7">
        <v>45803</v>
      </c>
      <c r="H36" s="8">
        <v>98241</v>
      </c>
      <c r="I36" s="8">
        <v>98241</v>
      </c>
      <c r="J36" s="3" t="s">
        <v>16</v>
      </c>
      <c r="K36" s="3" t="s">
        <v>15</v>
      </c>
      <c r="L36" s="15">
        <f t="shared" ca="1" si="1"/>
        <v>36</v>
      </c>
      <c r="M36" s="19"/>
    </row>
    <row r="37" spans="2:13" ht="15" customHeight="1" x14ac:dyDescent="0.35">
      <c r="B37" s="3">
        <v>890939936</v>
      </c>
      <c r="C37" s="3" t="s">
        <v>14</v>
      </c>
      <c r="D37" s="3"/>
      <c r="E37" s="6">
        <v>5960767</v>
      </c>
      <c r="F37" s="7">
        <v>45786</v>
      </c>
      <c r="G37" s="7">
        <v>45803</v>
      </c>
      <c r="H37" s="8">
        <v>79000</v>
      </c>
      <c r="I37" s="8">
        <v>79000</v>
      </c>
      <c r="J37" s="3" t="s">
        <v>16</v>
      </c>
      <c r="K37" s="3" t="s">
        <v>15</v>
      </c>
      <c r="L37" s="15">
        <f t="shared" ca="1" si="1"/>
        <v>36</v>
      </c>
      <c r="M37" s="19"/>
    </row>
    <row r="38" spans="2:13" ht="15" customHeight="1" x14ac:dyDescent="0.35">
      <c r="B38" s="3">
        <v>890939936</v>
      </c>
      <c r="C38" s="3" t="s">
        <v>14</v>
      </c>
      <c r="D38" s="3"/>
      <c r="E38" s="6">
        <v>5965074</v>
      </c>
      <c r="F38" s="7">
        <v>45790</v>
      </c>
      <c r="G38" s="7">
        <v>45803</v>
      </c>
      <c r="H38" s="8">
        <v>67570</v>
      </c>
      <c r="I38" s="8">
        <v>67570</v>
      </c>
      <c r="J38" s="3" t="s">
        <v>16</v>
      </c>
      <c r="K38" s="3" t="s">
        <v>15</v>
      </c>
      <c r="L38" s="15">
        <f t="shared" ca="1" si="1"/>
        <v>36</v>
      </c>
      <c r="M38" s="19"/>
    </row>
    <row r="39" spans="2:13" ht="15" customHeight="1" x14ac:dyDescent="0.35">
      <c r="B39" s="3">
        <v>890939936</v>
      </c>
      <c r="C39" s="3" t="s">
        <v>14</v>
      </c>
      <c r="D39" s="3"/>
      <c r="E39" s="6">
        <v>5967569</v>
      </c>
      <c r="F39" s="7">
        <v>45791</v>
      </c>
      <c r="G39" s="7">
        <v>45803</v>
      </c>
      <c r="H39" s="8">
        <v>20043</v>
      </c>
      <c r="I39" s="8">
        <v>20043</v>
      </c>
      <c r="J39" s="3" t="s">
        <v>16</v>
      </c>
      <c r="K39" s="3" t="s">
        <v>15</v>
      </c>
      <c r="L39" s="15">
        <f t="shared" ca="1" si="1"/>
        <v>36</v>
      </c>
      <c r="M39" s="19"/>
    </row>
    <row r="40" spans="2:13" ht="15" customHeight="1" x14ac:dyDescent="0.35">
      <c r="B40" s="3">
        <v>890939936</v>
      </c>
      <c r="C40" s="3" t="s">
        <v>14</v>
      </c>
      <c r="D40" s="3"/>
      <c r="E40" s="6">
        <v>5969373</v>
      </c>
      <c r="F40" s="7">
        <v>45792</v>
      </c>
      <c r="G40" s="7">
        <v>45803</v>
      </c>
      <c r="H40" s="8">
        <v>3064585</v>
      </c>
      <c r="I40" s="8">
        <v>3064585</v>
      </c>
      <c r="J40" s="3" t="s">
        <v>16</v>
      </c>
      <c r="K40" s="3" t="s">
        <v>15</v>
      </c>
      <c r="L40" s="15">
        <f t="shared" ca="1" si="1"/>
        <v>36</v>
      </c>
      <c r="M40" s="19"/>
    </row>
    <row r="41" spans="2:13" ht="15" customHeight="1" x14ac:dyDescent="0.35">
      <c r="B41" s="3">
        <v>890939936</v>
      </c>
      <c r="C41" s="3" t="s">
        <v>14</v>
      </c>
      <c r="D41" s="3"/>
      <c r="E41" s="6">
        <v>5976815</v>
      </c>
      <c r="F41" s="7">
        <v>45797</v>
      </c>
      <c r="G41" s="7">
        <v>45803</v>
      </c>
      <c r="H41" s="8">
        <v>437738</v>
      </c>
      <c r="I41" s="8">
        <v>437738</v>
      </c>
      <c r="J41" s="3" t="s">
        <v>16</v>
      </c>
      <c r="K41" s="3" t="s">
        <v>15</v>
      </c>
      <c r="L41" s="15">
        <f t="shared" ca="1" si="1"/>
        <v>36</v>
      </c>
      <c r="M41" s="19"/>
    </row>
    <row r="42" spans="2:13" ht="15" customHeight="1" x14ac:dyDescent="0.35">
      <c r="B42" s="3">
        <v>890939936</v>
      </c>
      <c r="C42" s="3" t="s">
        <v>14</v>
      </c>
      <c r="D42" s="3"/>
      <c r="E42" s="6">
        <v>5980788</v>
      </c>
      <c r="F42" s="7">
        <v>45799</v>
      </c>
      <c r="G42" s="7">
        <v>45803</v>
      </c>
      <c r="H42" s="8">
        <v>83741</v>
      </c>
      <c r="I42" s="8">
        <v>83741</v>
      </c>
      <c r="J42" s="3" t="s">
        <v>16</v>
      </c>
      <c r="K42" s="3" t="s">
        <v>15</v>
      </c>
      <c r="L42" s="15">
        <f t="shared" ca="1" si="1"/>
        <v>36</v>
      </c>
      <c r="M42" s="19"/>
    </row>
    <row r="43" spans="2:13" ht="15" customHeight="1" x14ac:dyDescent="0.35">
      <c r="B43" s="3">
        <v>890939936</v>
      </c>
      <c r="C43" s="3" t="s">
        <v>14</v>
      </c>
      <c r="D43" s="3"/>
      <c r="E43" s="6">
        <v>5985682</v>
      </c>
      <c r="F43" s="7">
        <v>45803</v>
      </c>
      <c r="G43" s="7">
        <v>45805</v>
      </c>
      <c r="H43" s="8">
        <v>20910</v>
      </c>
      <c r="I43" s="8">
        <v>20910</v>
      </c>
      <c r="J43" s="3" t="s">
        <v>16</v>
      </c>
      <c r="K43" s="3" t="s">
        <v>15</v>
      </c>
      <c r="L43" s="15">
        <f t="shared" ref="L43:L50" ca="1" si="2">TODAY()-G43</f>
        <v>34</v>
      </c>
      <c r="M43" s="19"/>
    </row>
    <row r="44" spans="2:13" ht="15" customHeight="1" x14ac:dyDescent="0.35">
      <c r="B44" s="3">
        <v>890939936</v>
      </c>
      <c r="C44" s="3" t="s">
        <v>14</v>
      </c>
      <c r="D44" s="3"/>
      <c r="E44" s="6">
        <v>5985705</v>
      </c>
      <c r="F44" s="7">
        <v>45803</v>
      </c>
      <c r="G44" s="7">
        <v>45805</v>
      </c>
      <c r="H44" s="8">
        <v>72270</v>
      </c>
      <c r="I44" s="8">
        <v>72270</v>
      </c>
      <c r="J44" s="3" t="s">
        <v>16</v>
      </c>
      <c r="K44" s="3" t="s">
        <v>15</v>
      </c>
      <c r="L44" s="15">
        <f t="shared" ca="1" si="2"/>
        <v>34</v>
      </c>
      <c r="M44" s="19"/>
    </row>
    <row r="45" spans="2:13" ht="15" customHeight="1" x14ac:dyDescent="0.35">
      <c r="B45" s="3">
        <v>890939936</v>
      </c>
      <c r="C45" s="3" t="s">
        <v>14</v>
      </c>
      <c r="D45" s="3"/>
      <c r="E45" s="6">
        <v>5985381</v>
      </c>
      <c r="F45" s="7">
        <v>45803</v>
      </c>
      <c r="G45" s="7">
        <v>45811</v>
      </c>
      <c r="H45" s="8">
        <v>458191</v>
      </c>
      <c r="I45" s="8">
        <v>458191</v>
      </c>
      <c r="J45" s="3" t="s">
        <v>16</v>
      </c>
      <c r="K45" s="3" t="s">
        <v>15</v>
      </c>
      <c r="L45" s="15">
        <f t="shared" ca="1" si="2"/>
        <v>28</v>
      </c>
      <c r="M45" s="19"/>
    </row>
    <row r="46" spans="2:13" ht="15" customHeight="1" x14ac:dyDescent="0.35">
      <c r="B46" s="3">
        <v>890939936</v>
      </c>
      <c r="C46" s="3" t="s">
        <v>14</v>
      </c>
      <c r="D46" s="3"/>
      <c r="E46" s="6">
        <v>5985526</v>
      </c>
      <c r="F46" s="7">
        <v>45803</v>
      </c>
      <c r="G46" s="7">
        <v>45806</v>
      </c>
      <c r="H46" s="8">
        <v>68512</v>
      </c>
      <c r="I46" s="8">
        <v>68512</v>
      </c>
      <c r="J46" s="3" t="s">
        <v>16</v>
      </c>
      <c r="K46" s="3" t="s">
        <v>15</v>
      </c>
      <c r="L46" s="15">
        <f t="shared" ca="1" si="2"/>
        <v>33</v>
      </c>
      <c r="M46" s="19"/>
    </row>
    <row r="47" spans="2:13" ht="15" customHeight="1" x14ac:dyDescent="0.35">
      <c r="B47" s="3">
        <v>890939936</v>
      </c>
      <c r="C47" s="3" t="s">
        <v>14</v>
      </c>
      <c r="D47" s="3"/>
      <c r="E47" s="6">
        <v>5988174</v>
      </c>
      <c r="F47" s="7">
        <v>45804</v>
      </c>
      <c r="G47" s="7">
        <v>45806</v>
      </c>
      <c r="H47" s="8">
        <v>2993866</v>
      </c>
      <c r="I47" s="8">
        <v>2993866</v>
      </c>
      <c r="J47" s="3" t="s">
        <v>16</v>
      </c>
      <c r="K47" s="3" t="s">
        <v>15</v>
      </c>
      <c r="L47" s="15">
        <f t="shared" ca="1" si="2"/>
        <v>33</v>
      </c>
      <c r="M47" s="19"/>
    </row>
    <row r="48" spans="2:13" ht="15" customHeight="1" x14ac:dyDescent="0.35">
      <c r="B48" s="3">
        <v>890939936</v>
      </c>
      <c r="C48" s="3" t="s">
        <v>14</v>
      </c>
      <c r="D48" s="3"/>
      <c r="E48" s="6">
        <v>5987919</v>
      </c>
      <c r="F48" s="7">
        <v>45804</v>
      </c>
      <c r="G48" s="7">
        <v>45812</v>
      </c>
      <c r="H48" s="8">
        <v>50107</v>
      </c>
      <c r="I48" s="8">
        <v>50107</v>
      </c>
      <c r="J48" s="3" t="s">
        <v>16</v>
      </c>
      <c r="K48" s="3" t="s">
        <v>15</v>
      </c>
      <c r="L48" s="15">
        <f t="shared" ca="1" si="2"/>
        <v>27</v>
      </c>
      <c r="M48" s="19"/>
    </row>
    <row r="49" spans="2:26" ht="15" customHeight="1" x14ac:dyDescent="0.35">
      <c r="B49" s="3">
        <v>890939936</v>
      </c>
      <c r="C49" s="3" t="s">
        <v>14</v>
      </c>
      <c r="D49" s="3"/>
      <c r="E49" s="6">
        <v>5994675</v>
      </c>
      <c r="F49" s="7">
        <v>45807</v>
      </c>
      <c r="G49" s="7">
        <v>45812</v>
      </c>
      <c r="H49" s="8">
        <v>175375</v>
      </c>
      <c r="I49" s="8">
        <v>175375</v>
      </c>
      <c r="J49" s="3" t="s">
        <v>16</v>
      </c>
      <c r="K49" s="3" t="s">
        <v>15</v>
      </c>
      <c r="L49" s="15">
        <f t="shared" ca="1" si="2"/>
        <v>27</v>
      </c>
      <c r="M49" s="19"/>
    </row>
    <row r="50" spans="2:26" ht="15" customHeight="1" x14ac:dyDescent="0.35">
      <c r="B50" s="3">
        <v>890939936</v>
      </c>
      <c r="C50" s="3" t="s">
        <v>14</v>
      </c>
      <c r="D50" s="3"/>
      <c r="E50" s="6">
        <v>6001697</v>
      </c>
      <c r="F50" s="7">
        <v>45813</v>
      </c>
      <c r="G50" s="7">
        <v>45817</v>
      </c>
      <c r="H50" s="8">
        <v>493652</v>
      </c>
      <c r="I50" s="8">
        <v>493652</v>
      </c>
      <c r="J50" s="3" t="s">
        <v>16</v>
      </c>
      <c r="K50" s="3" t="s">
        <v>15</v>
      </c>
      <c r="L50" s="15">
        <f t="shared" ca="1" si="2"/>
        <v>22</v>
      </c>
      <c r="M50" s="19"/>
    </row>
    <row r="51" spans="2:26" x14ac:dyDescent="0.35">
      <c r="C51" s="4"/>
      <c r="G51" s="5"/>
      <c r="I51" s="2">
        <f>SUM(I8:I50)</f>
        <v>27647348</v>
      </c>
    </row>
    <row r="52" spans="2:26" x14ac:dyDescent="0.35">
      <c r="C52" s="4"/>
    </row>
    <row r="53" spans="2:26" x14ac:dyDescent="0.35">
      <c r="C53" s="4"/>
    </row>
    <row r="54" spans="2:26" x14ac:dyDescent="0.35">
      <c r="C54" s="4"/>
    </row>
    <row r="55" spans="2:26" x14ac:dyDescent="0.35">
      <c r="C55" s="4"/>
    </row>
    <row r="57" spans="2:26" ht="15.5" x14ac:dyDescent="0.35">
      <c r="B57" s="11"/>
      <c r="C57" s="11"/>
      <c r="D57" s="11"/>
      <c r="E57" s="11"/>
      <c r="F57" s="11"/>
      <c r="G57" s="11"/>
      <c r="H57" s="11"/>
      <c r="I57" s="11"/>
      <c r="J57" s="11"/>
      <c r="K57" s="11"/>
      <c r="L57" s="11"/>
      <c r="M57" s="11"/>
      <c r="N57" s="12"/>
      <c r="O57" s="12"/>
      <c r="P57" s="10"/>
      <c r="Q57" s="10"/>
      <c r="R57" s="10"/>
      <c r="S57" s="10"/>
      <c r="T57" s="10"/>
      <c r="U57" s="10"/>
      <c r="V57" s="10"/>
      <c r="W57" s="10"/>
      <c r="X57" s="9"/>
      <c r="Y57" s="9"/>
      <c r="Z57" s="9"/>
    </row>
    <row r="58" spans="2:26" x14ac:dyDescent="0.35">
      <c r="B58" s="13"/>
      <c r="C58" s="14"/>
      <c r="D58" s="14"/>
      <c r="E58" s="14"/>
      <c r="F58" s="14"/>
      <c r="G58" s="14"/>
      <c r="H58" s="14"/>
      <c r="I58" s="14"/>
      <c r="J58" s="14"/>
      <c r="K58" s="14"/>
      <c r="L58" s="14"/>
      <c r="M58" s="14"/>
      <c r="N58" s="14"/>
      <c r="O58" s="14"/>
    </row>
    <row r="61" spans="2:26" ht="15.5" x14ac:dyDescent="0.35">
      <c r="B61" s="9"/>
    </row>
    <row r="62" spans="2:26" ht="15.5" x14ac:dyDescent="0.35">
      <c r="B62" s="9"/>
    </row>
    <row r="63" spans="2:26" ht="15.5" x14ac:dyDescent="0.35">
      <c r="B63" s="9"/>
    </row>
    <row r="64" spans="2:26" ht="15.5" x14ac:dyDescent="0.35">
      <c r="B64" s="9"/>
    </row>
    <row r="65" spans="2:2" ht="15.5" x14ac:dyDescent="0.35">
      <c r="B65" s="9"/>
    </row>
    <row r="66" spans="2:2" ht="15.5" x14ac:dyDescent="0.35">
      <c r="B66" s="9"/>
    </row>
    <row r="67" spans="2:2" ht="15.5" x14ac:dyDescent="0.35">
      <c r="B67" s="9"/>
    </row>
    <row r="68" spans="2:2" ht="15.5" x14ac:dyDescent="0.35">
      <c r="B68" s="9"/>
    </row>
    <row r="69" spans="2:2" ht="15.5" x14ac:dyDescent="0.35">
      <c r="B69" s="9"/>
    </row>
    <row r="70" spans="2:2" ht="15.5" x14ac:dyDescent="0.35">
      <c r="B70" s="9"/>
    </row>
    <row r="71" spans="2:2" ht="15.5" x14ac:dyDescent="0.35">
      <c r="B71" s="9"/>
    </row>
    <row r="72" spans="2:2" ht="15.5" x14ac:dyDescent="0.35">
      <c r="B72" s="10"/>
    </row>
    <row r="73" spans="2:2" ht="15.5" x14ac:dyDescent="0.35">
      <c r="B73" s="10"/>
    </row>
    <row r="74" spans="2:2" ht="15.5" x14ac:dyDescent="0.35">
      <c r="B74" s="10"/>
    </row>
    <row r="75" spans="2:2" ht="15.5" x14ac:dyDescent="0.35">
      <c r="B75" s="10"/>
    </row>
    <row r="76" spans="2:2" ht="15.5" x14ac:dyDescent="0.35">
      <c r="B76" s="10"/>
    </row>
    <row r="77" spans="2:2" ht="15.5" x14ac:dyDescent="0.35">
      <c r="B77" s="10"/>
    </row>
    <row r="78" spans="2:2" ht="15.5" x14ac:dyDescent="0.35">
      <c r="B78" s="10"/>
    </row>
    <row r="79" spans="2:2" ht="15.5" x14ac:dyDescent="0.35">
      <c r="B79" s="10"/>
    </row>
    <row r="80" spans="2:2" ht="15.5" x14ac:dyDescent="0.35">
      <c r="B80" s="9"/>
    </row>
    <row r="81" spans="2:2" ht="15.5" x14ac:dyDescent="0.35">
      <c r="B81" s="9"/>
    </row>
    <row r="82" spans="2:2" ht="15.5" x14ac:dyDescent="0.35">
      <c r="B82" s="9"/>
    </row>
    <row r="83" spans="2:2" ht="15.5" x14ac:dyDescent="0.35">
      <c r="B83" s="10"/>
    </row>
    <row r="84" spans="2:2" ht="15.5" x14ac:dyDescent="0.35">
      <c r="B84" s="10"/>
    </row>
    <row r="85" spans="2:2" ht="15.5" x14ac:dyDescent="0.35">
      <c r="B85" s="10"/>
    </row>
    <row r="86" spans="2:2" ht="15.5" x14ac:dyDescent="0.35">
      <c r="B86" s="10"/>
    </row>
    <row r="87" spans="2:2" ht="15.5" x14ac:dyDescent="0.35">
      <c r="B87" s="10"/>
    </row>
    <row r="88" spans="2:2" ht="15.5" x14ac:dyDescent="0.35">
      <c r="B88" s="10"/>
    </row>
    <row r="89" spans="2:2" ht="15.5" x14ac:dyDescent="0.35">
      <c r="B89" s="10"/>
    </row>
    <row r="90" spans="2:2" ht="15.5" x14ac:dyDescent="0.35">
      <c r="B90" s="10"/>
    </row>
    <row r="91" spans="2:2" ht="15.5" x14ac:dyDescent="0.35">
      <c r="B91" s="9"/>
    </row>
    <row r="92" spans="2:2" ht="15.5" x14ac:dyDescent="0.35">
      <c r="B92" s="9"/>
    </row>
    <row r="93" spans="2:2" ht="15.5" x14ac:dyDescent="0.35">
      <c r="B93" s="9"/>
    </row>
  </sheetData>
  <mergeCells count="7">
    <mergeCell ref="O6:R6"/>
    <mergeCell ref="B6:L6"/>
    <mergeCell ref="B1:L1"/>
    <mergeCell ref="B2:L2"/>
    <mergeCell ref="B3:L3"/>
    <mergeCell ref="B4:L4"/>
    <mergeCell ref="B5:L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70EE-17C9-4D3F-8323-E1D868C0C52D}">
  <dimension ref="A1:BG45"/>
  <sheetViews>
    <sheetView workbookViewId="0">
      <pane ySplit="2" topLeftCell="A3" activePane="bottomLeft" state="frozen"/>
      <selection activeCell="AU2" sqref="AU2"/>
      <selection pane="bottomLeft" activeCell="J61" sqref="J61"/>
    </sheetView>
  </sheetViews>
  <sheetFormatPr baseColWidth="10" defaultRowHeight="14.5" x14ac:dyDescent="0.35"/>
  <cols>
    <col min="1" max="1" width="9.1796875" customWidth="1"/>
    <col min="3" max="3" width="9.1796875" customWidth="1"/>
    <col min="4" max="4" width="13.54296875" customWidth="1"/>
    <col min="5" max="5" width="10.453125" customWidth="1"/>
    <col min="7" max="7" width="9.90625" customWidth="1"/>
    <col min="8" max="8" width="8.453125" bestFit="1" customWidth="1"/>
    <col min="11" max="11" width="7.36328125" bestFit="1" customWidth="1"/>
    <col min="12" max="12" width="8.26953125" customWidth="1"/>
    <col min="39" max="39" width="12.26953125" customWidth="1"/>
    <col min="41" max="41" width="12.36328125" customWidth="1"/>
    <col min="49" max="49" width="13.7265625" customWidth="1"/>
    <col min="51" max="51" width="13.81640625" customWidth="1"/>
    <col min="53" max="53" width="12.453125" customWidth="1"/>
    <col min="55" max="55" width="11.7265625" customWidth="1"/>
    <col min="56" max="56" width="13.08984375" customWidth="1"/>
    <col min="57" max="57" width="13" customWidth="1"/>
    <col min="59" max="59" width="13.1796875" customWidth="1"/>
  </cols>
  <sheetData>
    <row r="1" spans="1:59" s="4" customFormat="1" x14ac:dyDescent="0.35">
      <c r="A1" s="20">
        <v>45808</v>
      </c>
      <c r="B1" s="21"/>
      <c r="C1" s="21"/>
      <c r="D1" s="21"/>
      <c r="E1" s="21"/>
      <c r="F1" s="21"/>
      <c r="G1" s="22"/>
      <c r="H1" s="22"/>
      <c r="I1" s="23">
        <f>+SUBTOTAL(9,I3:I1048576)</f>
        <v>80106046</v>
      </c>
      <c r="J1" s="23">
        <f>+SUBTOTAL(9,J3:J1048576)</f>
        <v>27647348</v>
      </c>
      <c r="K1" s="21"/>
      <c r="L1" s="21"/>
      <c r="M1" s="24">
        <f>+J1-SUM(AS1:BA1)</f>
        <v>0</v>
      </c>
      <c r="N1" s="25"/>
      <c r="O1" s="26">
        <f>+SUBTOTAL(9,O3:O2823)</f>
        <v>4230071</v>
      </c>
      <c r="P1" s="27"/>
      <c r="Q1" s="25"/>
      <c r="R1" s="22"/>
      <c r="S1" s="22"/>
      <c r="T1" s="22"/>
      <c r="U1" s="22"/>
      <c r="V1" s="25"/>
      <c r="W1" s="25"/>
      <c r="X1" s="23">
        <f t="shared" ref="X1:AE1" si="0">+SUBTOTAL(9,X3:X2823)</f>
        <v>80269146</v>
      </c>
      <c r="Y1" s="23">
        <f t="shared" si="0"/>
        <v>25568746</v>
      </c>
      <c r="Z1" s="23">
        <f t="shared" si="0"/>
        <v>50900</v>
      </c>
      <c r="AA1" s="23">
        <f t="shared" si="0"/>
        <v>134500</v>
      </c>
      <c r="AB1" s="23">
        <f t="shared" si="0"/>
        <v>4010787</v>
      </c>
      <c r="AC1" s="23">
        <f t="shared" si="0"/>
        <v>49632</v>
      </c>
      <c r="AD1" s="23">
        <f t="shared" si="0"/>
        <v>3773527</v>
      </c>
      <c r="AE1" s="23">
        <f t="shared" si="0"/>
        <v>102941</v>
      </c>
      <c r="AF1" s="25"/>
      <c r="AG1" s="25"/>
      <c r="AH1" s="25"/>
      <c r="AI1" s="25"/>
      <c r="AJ1" s="26">
        <f>+SUBTOTAL(9,AJ3:AJ2823)</f>
        <v>0</v>
      </c>
      <c r="AK1" s="26">
        <f>+SUBTOTAL(9,AK3:AK2823)</f>
        <v>9961481</v>
      </c>
      <c r="AL1" s="26">
        <f>+SUBTOTAL(9,AL3:AL2823)</f>
        <v>15459318</v>
      </c>
      <c r="AM1" s="25"/>
      <c r="AN1" s="25"/>
      <c r="AO1" s="25"/>
      <c r="AP1" s="25"/>
      <c r="AQ1" s="25"/>
      <c r="AR1" s="25"/>
      <c r="AS1" s="26">
        <f t="shared" ref="AS1:BB1" si="1">+SUBTOTAL(9,AS3:AS2823)</f>
        <v>0</v>
      </c>
      <c r="AT1" s="26">
        <f t="shared" si="1"/>
        <v>7619206</v>
      </c>
      <c r="AU1" s="26">
        <f t="shared" si="1"/>
        <v>102941</v>
      </c>
      <c r="AV1" s="26">
        <f t="shared" si="1"/>
        <v>6400283</v>
      </c>
      <c r="AW1" s="26">
        <f t="shared" si="1"/>
        <v>0</v>
      </c>
      <c r="AX1" s="26">
        <f t="shared" si="1"/>
        <v>49632</v>
      </c>
      <c r="AY1" s="26">
        <f t="shared" si="1"/>
        <v>13475286</v>
      </c>
      <c r="AZ1" s="26">
        <f t="shared" si="1"/>
        <v>0</v>
      </c>
      <c r="BA1" s="26">
        <f t="shared" si="1"/>
        <v>0</v>
      </c>
      <c r="BB1" s="26">
        <f t="shared" si="1"/>
        <v>51131595</v>
      </c>
      <c r="BC1" s="28"/>
      <c r="BD1" s="28"/>
      <c r="BE1" s="28"/>
      <c r="BF1" s="28"/>
      <c r="BG1" s="29"/>
    </row>
    <row r="2" spans="1:59" s="4" customFormat="1" ht="30" x14ac:dyDescent="0.35">
      <c r="A2" s="30" t="s">
        <v>4</v>
      </c>
      <c r="B2" s="30" t="s">
        <v>5</v>
      </c>
      <c r="C2" s="30" t="s">
        <v>6</v>
      </c>
      <c r="D2" s="30" t="s">
        <v>7</v>
      </c>
      <c r="E2" s="30" t="s">
        <v>21</v>
      </c>
      <c r="F2" s="30" t="s">
        <v>22</v>
      </c>
      <c r="G2" s="31" t="s">
        <v>8</v>
      </c>
      <c r="H2" s="31" t="s">
        <v>9</v>
      </c>
      <c r="I2" s="32" t="s">
        <v>10</v>
      </c>
      <c r="J2" s="32" t="s">
        <v>11</v>
      </c>
      <c r="K2" s="30" t="s">
        <v>12</v>
      </c>
      <c r="L2" s="30" t="s">
        <v>13</v>
      </c>
      <c r="M2" s="33" t="s">
        <v>23</v>
      </c>
      <c r="N2" s="34" t="str">
        <f ca="1">+CONCATENATE("ESTADO EPS ",TEXT(TODAY(),"DD-MM-YYYY"))</f>
        <v>ESTADO EPS 01-07-2025</v>
      </c>
      <c r="O2" s="35" t="s">
        <v>24</v>
      </c>
      <c r="P2" s="36" t="s">
        <v>25</v>
      </c>
      <c r="Q2" s="37" t="s">
        <v>26</v>
      </c>
      <c r="R2" s="37" t="s">
        <v>27</v>
      </c>
      <c r="S2" s="37" t="s">
        <v>28</v>
      </c>
      <c r="T2" s="37" t="s">
        <v>29</v>
      </c>
      <c r="U2" s="37" t="s">
        <v>30</v>
      </c>
      <c r="V2" s="38" t="s">
        <v>31</v>
      </c>
      <c r="W2" s="38" t="s">
        <v>32</v>
      </c>
      <c r="X2" s="39" t="s">
        <v>33</v>
      </c>
      <c r="Y2" s="39" t="s">
        <v>34</v>
      </c>
      <c r="Z2" s="39" t="s">
        <v>35</v>
      </c>
      <c r="AA2" s="39" t="s">
        <v>36</v>
      </c>
      <c r="AB2" s="39" t="s">
        <v>37</v>
      </c>
      <c r="AC2" s="39" t="s">
        <v>38</v>
      </c>
      <c r="AD2" s="39" t="s">
        <v>39</v>
      </c>
      <c r="AE2" s="39" t="s">
        <v>40</v>
      </c>
      <c r="AF2" s="38" t="s">
        <v>41</v>
      </c>
      <c r="AG2" s="38" t="s">
        <v>42</v>
      </c>
      <c r="AH2" s="38" t="s">
        <v>43</v>
      </c>
      <c r="AI2" s="38" t="s">
        <v>44</v>
      </c>
      <c r="AJ2" s="38" t="s">
        <v>45</v>
      </c>
      <c r="AK2" s="38" t="s">
        <v>46</v>
      </c>
      <c r="AL2" s="40" t="s">
        <v>47</v>
      </c>
      <c r="AM2" s="40" t="s">
        <v>48</v>
      </c>
      <c r="AN2" s="40" t="s">
        <v>49</v>
      </c>
      <c r="AO2" s="40" t="s">
        <v>50</v>
      </c>
      <c r="AP2" s="40" t="s">
        <v>51</v>
      </c>
      <c r="AQ2" s="40" t="s">
        <v>52</v>
      </c>
      <c r="AR2" s="40" t="s">
        <v>53</v>
      </c>
      <c r="AS2" s="41" t="s">
        <v>54</v>
      </c>
      <c r="AT2" s="41" t="s">
        <v>55</v>
      </c>
      <c r="AU2" s="41" t="s">
        <v>56</v>
      </c>
      <c r="AV2" s="41" t="s">
        <v>156</v>
      </c>
      <c r="AW2" s="41" t="s">
        <v>57</v>
      </c>
      <c r="AX2" s="41" t="s">
        <v>38</v>
      </c>
      <c r="AY2" s="41" t="s">
        <v>58</v>
      </c>
      <c r="AZ2" s="41" t="s">
        <v>59</v>
      </c>
      <c r="BA2" s="42" t="s">
        <v>60</v>
      </c>
      <c r="BB2" s="43" t="s">
        <v>61</v>
      </c>
      <c r="BC2" s="43" t="s">
        <v>62</v>
      </c>
      <c r="BD2" s="43" t="s">
        <v>63</v>
      </c>
      <c r="BE2" s="43" t="s">
        <v>64</v>
      </c>
      <c r="BF2" s="43" t="s">
        <v>65</v>
      </c>
      <c r="BG2" s="43" t="s">
        <v>66</v>
      </c>
    </row>
    <row r="3" spans="1:59" s="4" customFormat="1" x14ac:dyDescent="0.35">
      <c r="A3" s="44">
        <v>890939936</v>
      </c>
      <c r="B3" s="45" t="s">
        <v>67</v>
      </c>
      <c r="C3" s="44"/>
      <c r="D3" s="44"/>
      <c r="E3" s="44">
        <v>5967569</v>
      </c>
      <c r="F3" s="44" t="s">
        <v>79</v>
      </c>
      <c r="G3" s="46">
        <v>45791</v>
      </c>
      <c r="H3" s="46">
        <v>45803</v>
      </c>
      <c r="I3" s="47">
        <v>20043</v>
      </c>
      <c r="J3" s="47">
        <v>20043</v>
      </c>
      <c r="K3" s="44" t="s">
        <v>16</v>
      </c>
      <c r="L3" s="44" t="s">
        <v>15</v>
      </c>
      <c r="M3" s="48" t="e">
        <v>#N/A</v>
      </c>
      <c r="N3" s="44" t="s">
        <v>80</v>
      </c>
      <c r="O3" s="50">
        <v>0</v>
      </c>
      <c r="P3" s="48"/>
      <c r="Q3" s="48" t="s">
        <v>81</v>
      </c>
      <c r="R3" s="51">
        <v>45791</v>
      </c>
      <c r="S3" s="51">
        <v>45803</v>
      </c>
      <c r="T3" s="51"/>
      <c r="U3" s="51">
        <v>45803</v>
      </c>
      <c r="V3" s="48"/>
      <c r="W3" s="48"/>
      <c r="X3" s="50">
        <v>20043</v>
      </c>
      <c r="Y3" s="50">
        <v>20043</v>
      </c>
      <c r="Z3" s="50">
        <v>0</v>
      </c>
      <c r="AA3" s="50">
        <v>0</v>
      </c>
      <c r="AB3" s="50">
        <v>20043</v>
      </c>
      <c r="AC3" s="50">
        <v>0</v>
      </c>
      <c r="AD3" s="50">
        <v>0</v>
      </c>
      <c r="AE3" s="50">
        <v>0</v>
      </c>
      <c r="AF3" s="48"/>
      <c r="AG3" s="48" t="s">
        <v>82</v>
      </c>
      <c r="AH3" s="48"/>
      <c r="AI3" s="48" t="s">
        <v>83</v>
      </c>
      <c r="AJ3" s="50">
        <v>0</v>
      </c>
      <c r="AK3" s="50">
        <v>0</v>
      </c>
      <c r="AL3" s="50">
        <v>20043</v>
      </c>
      <c r="AM3" s="48" t="s">
        <v>40</v>
      </c>
      <c r="AN3" s="48" t="s">
        <v>82</v>
      </c>
      <c r="AO3" s="48" t="s">
        <v>84</v>
      </c>
      <c r="AP3" s="48" t="s">
        <v>85</v>
      </c>
      <c r="AQ3" s="48" t="s">
        <v>75</v>
      </c>
      <c r="AR3" s="48"/>
      <c r="AS3" s="50">
        <v>0</v>
      </c>
      <c r="AT3" s="50">
        <v>0</v>
      </c>
      <c r="AU3" s="50">
        <v>0</v>
      </c>
      <c r="AV3" s="47">
        <v>20043</v>
      </c>
      <c r="AW3" s="50">
        <v>0</v>
      </c>
      <c r="AX3" s="50">
        <v>0</v>
      </c>
      <c r="AY3" s="50">
        <v>0</v>
      </c>
      <c r="AZ3" s="50">
        <v>0</v>
      </c>
      <c r="BA3" s="50">
        <v>0</v>
      </c>
      <c r="BB3" s="50">
        <v>0</v>
      </c>
      <c r="BC3" s="50">
        <v>0</v>
      </c>
      <c r="BD3" s="65"/>
      <c r="BE3" s="55"/>
      <c r="BF3" s="48"/>
      <c r="BG3" s="50">
        <v>0</v>
      </c>
    </row>
    <row r="4" spans="1:59" s="4" customFormat="1" x14ac:dyDescent="0.35">
      <c r="A4" s="44">
        <v>890939936</v>
      </c>
      <c r="B4" s="45" t="s">
        <v>67</v>
      </c>
      <c r="C4" s="44"/>
      <c r="D4" s="44"/>
      <c r="E4" s="44">
        <v>5965074</v>
      </c>
      <c r="F4" s="44" t="s">
        <v>86</v>
      </c>
      <c r="G4" s="46">
        <v>45790</v>
      </c>
      <c r="H4" s="46">
        <v>45803</v>
      </c>
      <c r="I4" s="47">
        <v>67570</v>
      </c>
      <c r="J4" s="47">
        <v>67570</v>
      </c>
      <c r="K4" s="44" t="s">
        <v>16</v>
      </c>
      <c r="L4" s="44" t="s">
        <v>15</v>
      </c>
      <c r="M4" s="48" t="e">
        <v>#N/A</v>
      </c>
      <c r="N4" s="44" t="s">
        <v>80</v>
      </c>
      <c r="O4" s="50">
        <v>0</v>
      </c>
      <c r="P4" s="48"/>
      <c r="Q4" s="48" t="s">
        <v>81</v>
      </c>
      <c r="R4" s="51">
        <v>45790</v>
      </c>
      <c r="S4" s="51">
        <v>45803</v>
      </c>
      <c r="T4" s="51"/>
      <c r="U4" s="51">
        <v>45803</v>
      </c>
      <c r="V4" s="48"/>
      <c r="W4" s="48"/>
      <c r="X4" s="50">
        <v>72270</v>
      </c>
      <c r="Y4" s="50">
        <v>72270</v>
      </c>
      <c r="Z4" s="50">
        <v>0</v>
      </c>
      <c r="AA4" s="50">
        <v>4700</v>
      </c>
      <c r="AB4" s="50">
        <v>72270</v>
      </c>
      <c r="AC4" s="50">
        <v>0</v>
      </c>
      <c r="AD4" s="50">
        <v>0</v>
      </c>
      <c r="AE4" s="50">
        <v>0</v>
      </c>
      <c r="AF4" s="48"/>
      <c r="AG4" s="48" t="s">
        <v>82</v>
      </c>
      <c r="AH4" s="48"/>
      <c r="AI4" s="48" t="s">
        <v>83</v>
      </c>
      <c r="AJ4" s="50">
        <v>0</v>
      </c>
      <c r="AK4" s="50">
        <v>0</v>
      </c>
      <c r="AL4" s="50">
        <v>72270</v>
      </c>
      <c r="AM4" s="48" t="s">
        <v>40</v>
      </c>
      <c r="AN4" s="48" t="s">
        <v>82</v>
      </c>
      <c r="AO4" s="48" t="s">
        <v>84</v>
      </c>
      <c r="AP4" s="48" t="s">
        <v>74</v>
      </c>
      <c r="AQ4" s="48" t="s">
        <v>75</v>
      </c>
      <c r="AR4" s="48"/>
      <c r="AS4" s="50">
        <v>0</v>
      </c>
      <c r="AT4" s="50">
        <v>0</v>
      </c>
      <c r="AU4" s="50">
        <v>0</v>
      </c>
      <c r="AV4" s="47">
        <v>67570</v>
      </c>
      <c r="AW4" s="50">
        <v>0</v>
      </c>
      <c r="AX4" s="50">
        <v>0</v>
      </c>
      <c r="AY4" s="50">
        <v>0</v>
      </c>
      <c r="AZ4" s="50">
        <v>0</v>
      </c>
      <c r="BA4" s="50">
        <v>0</v>
      </c>
      <c r="BB4" s="50">
        <v>0</v>
      </c>
      <c r="BC4" s="50">
        <v>0</v>
      </c>
      <c r="BD4" s="65"/>
      <c r="BE4" s="55"/>
      <c r="BF4" s="48"/>
      <c r="BG4" s="50">
        <v>0</v>
      </c>
    </row>
    <row r="5" spans="1:59" s="4" customFormat="1" x14ac:dyDescent="0.35">
      <c r="A5" s="44">
        <v>890939936</v>
      </c>
      <c r="B5" s="45" t="s">
        <v>67</v>
      </c>
      <c r="C5" s="44"/>
      <c r="D5" s="44"/>
      <c r="E5" s="44">
        <v>5960767</v>
      </c>
      <c r="F5" s="44" t="s">
        <v>87</v>
      </c>
      <c r="G5" s="46">
        <v>45786</v>
      </c>
      <c r="H5" s="46">
        <v>45803</v>
      </c>
      <c r="I5" s="47">
        <v>79000</v>
      </c>
      <c r="J5" s="47">
        <v>79000</v>
      </c>
      <c r="K5" s="44" t="s">
        <v>16</v>
      </c>
      <c r="L5" s="44" t="s">
        <v>15</v>
      </c>
      <c r="M5" s="48" t="e">
        <v>#N/A</v>
      </c>
      <c r="N5" s="44" t="s">
        <v>80</v>
      </c>
      <c r="O5" s="50">
        <v>0</v>
      </c>
      <c r="P5" s="48"/>
      <c r="Q5" s="48" t="s">
        <v>81</v>
      </c>
      <c r="R5" s="51">
        <v>45786</v>
      </c>
      <c r="S5" s="51">
        <v>45803</v>
      </c>
      <c r="T5" s="51"/>
      <c r="U5" s="51">
        <v>45803</v>
      </c>
      <c r="V5" s="48"/>
      <c r="W5" s="48"/>
      <c r="X5" s="50">
        <v>79000</v>
      </c>
      <c r="Y5" s="50">
        <v>79000</v>
      </c>
      <c r="Z5" s="50">
        <v>0</v>
      </c>
      <c r="AA5" s="50">
        <v>0</v>
      </c>
      <c r="AB5" s="50">
        <v>79000</v>
      </c>
      <c r="AC5" s="50">
        <v>0</v>
      </c>
      <c r="AD5" s="50">
        <v>0</v>
      </c>
      <c r="AE5" s="50">
        <v>0</v>
      </c>
      <c r="AF5" s="48"/>
      <c r="AG5" s="48" t="s">
        <v>82</v>
      </c>
      <c r="AH5" s="48"/>
      <c r="AI5" s="48" t="s">
        <v>83</v>
      </c>
      <c r="AJ5" s="50">
        <v>0</v>
      </c>
      <c r="AK5" s="50">
        <v>0</v>
      </c>
      <c r="AL5" s="50">
        <v>79000</v>
      </c>
      <c r="AM5" s="48" t="s">
        <v>40</v>
      </c>
      <c r="AN5" s="48" t="s">
        <v>82</v>
      </c>
      <c r="AO5" s="48" t="s">
        <v>84</v>
      </c>
      <c r="AP5" s="48" t="s">
        <v>85</v>
      </c>
      <c r="AQ5" s="48" t="s">
        <v>75</v>
      </c>
      <c r="AR5" s="48"/>
      <c r="AS5" s="50">
        <v>0</v>
      </c>
      <c r="AT5" s="50">
        <v>0</v>
      </c>
      <c r="AU5" s="50">
        <v>0</v>
      </c>
      <c r="AV5" s="47">
        <v>79000</v>
      </c>
      <c r="AW5" s="50">
        <v>0</v>
      </c>
      <c r="AX5" s="50">
        <v>0</v>
      </c>
      <c r="AY5" s="50">
        <v>0</v>
      </c>
      <c r="AZ5" s="50">
        <v>0</v>
      </c>
      <c r="BA5" s="50">
        <v>0</v>
      </c>
      <c r="BB5" s="50">
        <v>0</v>
      </c>
      <c r="BC5" s="50">
        <v>0</v>
      </c>
      <c r="BD5" s="65"/>
      <c r="BE5" s="55"/>
      <c r="BF5" s="48"/>
      <c r="BG5" s="50">
        <v>0</v>
      </c>
    </row>
    <row r="6" spans="1:59" s="4" customFormat="1" x14ac:dyDescent="0.35">
      <c r="A6" s="44">
        <v>890939936</v>
      </c>
      <c r="B6" s="45" t="s">
        <v>67</v>
      </c>
      <c r="C6" s="44"/>
      <c r="D6" s="44"/>
      <c r="E6" s="44">
        <v>5933211</v>
      </c>
      <c r="F6" s="44" t="s">
        <v>88</v>
      </c>
      <c r="G6" s="46">
        <v>45768</v>
      </c>
      <c r="H6" s="46">
        <v>45792</v>
      </c>
      <c r="I6" s="47">
        <v>102941</v>
      </c>
      <c r="J6" s="47">
        <v>102941</v>
      </c>
      <c r="K6" s="44" t="s">
        <v>16</v>
      </c>
      <c r="L6" s="44" t="s">
        <v>15</v>
      </c>
      <c r="M6" s="48" t="e">
        <v>#N/A</v>
      </c>
      <c r="N6" s="44" t="s">
        <v>80</v>
      </c>
      <c r="O6" s="50">
        <v>0</v>
      </c>
      <c r="P6" s="48"/>
      <c r="Q6" s="48" t="s">
        <v>81</v>
      </c>
      <c r="R6" s="51">
        <v>45768</v>
      </c>
      <c r="S6" s="51">
        <v>45792</v>
      </c>
      <c r="T6" s="51"/>
      <c r="U6" s="51">
        <v>45792</v>
      </c>
      <c r="V6" s="48"/>
      <c r="W6" s="48"/>
      <c r="X6" s="50">
        <v>102941</v>
      </c>
      <c r="Y6" s="50">
        <v>102941</v>
      </c>
      <c r="Z6" s="50">
        <v>0</v>
      </c>
      <c r="AA6" s="50">
        <v>0</v>
      </c>
      <c r="AB6" s="50">
        <v>102941</v>
      </c>
      <c r="AC6" s="50">
        <v>0</v>
      </c>
      <c r="AD6" s="50">
        <v>0</v>
      </c>
      <c r="AE6" s="50">
        <v>0</v>
      </c>
      <c r="AF6" s="48"/>
      <c r="AG6" s="48" t="s">
        <v>82</v>
      </c>
      <c r="AH6" s="48"/>
      <c r="AI6" s="48" t="s">
        <v>83</v>
      </c>
      <c r="AJ6" s="50">
        <v>0</v>
      </c>
      <c r="AK6" s="50">
        <v>0</v>
      </c>
      <c r="AL6" s="50">
        <v>102941</v>
      </c>
      <c r="AM6" s="48" t="s">
        <v>40</v>
      </c>
      <c r="AN6" s="48" t="s">
        <v>82</v>
      </c>
      <c r="AO6" s="48" t="s">
        <v>84</v>
      </c>
      <c r="AP6" s="48" t="s">
        <v>74</v>
      </c>
      <c r="AQ6" s="48" t="s">
        <v>75</v>
      </c>
      <c r="AR6" s="48"/>
      <c r="AS6" s="50">
        <v>0</v>
      </c>
      <c r="AT6" s="50">
        <v>0</v>
      </c>
      <c r="AU6" s="50">
        <v>0</v>
      </c>
      <c r="AV6" s="47">
        <v>102941</v>
      </c>
      <c r="AW6" s="50">
        <v>0</v>
      </c>
      <c r="AX6" s="50">
        <v>0</v>
      </c>
      <c r="AY6" s="50">
        <v>0</v>
      </c>
      <c r="AZ6" s="50">
        <v>0</v>
      </c>
      <c r="BA6" s="50">
        <v>0</v>
      </c>
      <c r="BB6" s="50">
        <v>0</v>
      </c>
      <c r="BC6" s="50">
        <v>0</v>
      </c>
      <c r="BD6" s="65"/>
      <c r="BE6" s="55"/>
      <c r="BF6" s="48"/>
      <c r="BG6" s="50">
        <v>0</v>
      </c>
    </row>
    <row r="7" spans="1:59" s="4" customFormat="1" x14ac:dyDescent="0.35">
      <c r="A7" s="44">
        <v>890939936</v>
      </c>
      <c r="B7" s="45" t="s">
        <v>67</v>
      </c>
      <c r="C7" s="44"/>
      <c r="D7" s="44"/>
      <c r="E7" s="44">
        <v>5959109</v>
      </c>
      <c r="F7" s="44" t="s">
        <v>89</v>
      </c>
      <c r="G7" s="46">
        <v>45785</v>
      </c>
      <c r="H7" s="46">
        <v>45803</v>
      </c>
      <c r="I7" s="47">
        <v>98241</v>
      </c>
      <c r="J7" s="47">
        <v>98241</v>
      </c>
      <c r="K7" s="44" t="s">
        <v>16</v>
      </c>
      <c r="L7" s="44" t="s">
        <v>15</v>
      </c>
      <c r="M7" s="48" t="e">
        <v>#N/A</v>
      </c>
      <c r="N7" s="44" t="s">
        <v>80</v>
      </c>
      <c r="O7" s="50">
        <v>0</v>
      </c>
      <c r="P7" s="48"/>
      <c r="Q7" s="48" t="s">
        <v>81</v>
      </c>
      <c r="R7" s="51">
        <v>45785</v>
      </c>
      <c r="S7" s="51">
        <v>45803</v>
      </c>
      <c r="T7" s="51"/>
      <c r="U7" s="51">
        <v>45803</v>
      </c>
      <c r="V7" s="48"/>
      <c r="W7" s="48"/>
      <c r="X7" s="50">
        <v>102941</v>
      </c>
      <c r="Y7" s="50">
        <v>102941</v>
      </c>
      <c r="Z7" s="50">
        <v>0</v>
      </c>
      <c r="AA7" s="50">
        <v>4700</v>
      </c>
      <c r="AB7" s="50">
        <v>102941</v>
      </c>
      <c r="AC7" s="50">
        <v>0</v>
      </c>
      <c r="AD7" s="50">
        <v>0</v>
      </c>
      <c r="AE7" s="50">
        <v>0</v>
      </c>
      <c r="AF7" s="48"/>
      <c r="AG7" s="48" t="s">
        <v>82</v>
      </c>
      <c r="AH7" s="48"/>
      <c r="AI7" s="48" t="s">
        <v>83</v>
      </c>
      <c r="AJ7" s="50">
        <v>0</v>
      </c>
      <c r="AK7" s="50">
        <v>0</v>
      </c>
      <c r="AL7" s="50">
        <v>102941</v>
      </c>
      <c r="AM7" s="48" t="s">
        <v>40</v>
      </c>
      <c r="AN7" s="48" t="s">
        <v>82</v>
      </c>
      <c r="AO7" s="48" t="s">
        <v>84</v>
      </c>
      <c r="AP7" s="48" t="s">
        <v>74</v>
      </c>
      <c r="AQ7" s="48" t="s">
        <v>75</v>
      </c>
      <c r="AR7" s="48"/>
      <c r="AS7" s="50">
        <v>0</v>
      </c>
      <c r="AT7" s="50">
        <v>0</v>
      </c>
      <c r="AU7" s="50">
        <v>0</v>
      </c>
      <c r="AV7" s="47">
        <v>98241</v>
      </c>
      <c r="AW7" s="50">
        <v>0</v>
      </c>
      <c r="AX7" s="50">
        <v>0</v>
      </c>
      <c r="AY7" s="50">
        <v>0</v>
      </c>
      <c r="AZ7" s="50">
        <v>0</v>
      </c>
      <c r="BA7" s="50">
        <v>0</v>
      </c>
      <c r="BB7" s="50">
        <v>0</v>
      </c>
      <c r="BC7" s="50">
        <v>0</v>
      </c>
      <c r="BD7" s="65"/>
      <c r="BE7" s="55"/>
      <c r="BF7" s="48"/>
      <c r="BG7" s="50">
        <v>0</v>
      </c>
    </row>
    <row r="8" spans="1:59" s="4" customFormat="1" x14ac:dyDescent="0.35">
      <c r="A8" s="44">
        <v>890939936</v>
      </c>
      <c r="B8" s="45" t="s">
        <v>67</v>
      </c>
      <c r="C8" s="44"/>
      <c r="D8" s="44"/>
      <c r="E8" s="44">
        <v>5980788</v>
      </c>
      <c r="F8" s="44" t="s">
        <v>90</v>
      </c>
      <c r="G8" s="46">
        <v>45799</v>
      </c>
      <c r="H8" s="46">
        <v>45803</v>
      </c>
      <c r="I8" s="47">
        <v>83741</v>
      </c>
      <c r="J8" s="47">
        <v>83741</v>
      </c>
      <c r="K8" s="44" t="s">
        <v>16</v>
      </c>
      <c r="L8" s="44" t="s">
        <v>15</v>
      </c>
      <c r="M8" s="48" t="e">
        <v>#N/A</v>
      </c>
      <c r="N8" s="44" t="s">
        <v>80</v>
      </c>
      <c r="O8" s="50">
        <v>0</v>
      </c>
      <c r="P8" s="48"/>
      <c r="Q8" s="48" t="s">
        <v>81</v>
      </c>
      <c r="R8" s="51">
        <v>45799</v>
      </c>
      <c r="S8" s="51">
        <v>45803</v>
      </c>
      <c r="T8" s="51"/>
      <c r="U8" s="51">
        <v>45803</v>
      </c>
      <c r="V8" s="48"/>
      <c r="W8" s="48"/>
      <c r="X8" s="50">
        <v>102941</v>
      </c>
      <c r="Y8" s="50">
        <v>102941</v>
      </c>
      <c r="Z8" s="50">
        <v>0</v>
      </c>
      <c r="AA8" s="50">
        <v>19200</v>
      </c>
      <c r="AB8" s="50">
        <v>102941</v>
      </c>
      <c r="AC8" s="50">
        <v>0</v>
      </c>
      <c r="AD8" s="50">
        <v>0</v>
      </c>
      <c r="AE8" s="50">
        <v>0</v>
      </c>
      <c r="AF8" s="48"/>
      <c r="AG8" s="48" t="s">
        <v>82</v>
      </c>
      <c r="AH8" s="48"/>
      <c r="AI8" s="48" t="s">
        <v>83</v>
      </c>
      <c r="AJ8" s="50">
        <v>0</v>
      </c>
      <c r="AK8" s="50">
        <v>0</v>
      </c>
      <c r="AL8" s="50">
        <v>102941</v>
      </c>
      <c r="AM8" s="48" t="s">
        <v>40</v>
      </c>
      <c r="AN8" s="48" t="s">
        <v>82</v>
      </c>
      <c r="AO8" s="48" t="s">
        <v>84</v>
      </c>
      <c r="AP8" s="48" t="s">
        <v>74</v>
      </c>
      <c r="AQ8" s="48" t="s">
        <v>75</v>
      </c>
      <c r="AR8" s="48"/>
      <c r="AS8" s="50">
        <v>0</v>
      </c>
      <c r="AT8" s="50">
        <v>0</v>
      </c>
      <c r="AU8" s="50">
        <v>0</v>
      </c>
      <c r="AV8" s="47">
        <v>83741</v>
      </c>
      <c r="AW8" s="50">
        <v>0</v>
      </c>
      <c r="AX8" s="50">
        <v>0</v>
      </c>
      <c r="AY8" s="50">
        <v>0</v>
      </c>
      <c r="AZ8" s="50">
        <v>0</v>
      </c>
      <c r="BA8" s="50">
        <v>0</v>
      </c>
      <c r="BB8" s="50">
        <v>0</v>
      </c>
      <c r="BC8" s="50">
        <v>0</v>
      </c>
      <c r="BD8" s="65"/>
      <c r="BE8" s="55"/>
      <c r="BF8" s="48"/>
      <c r="BG8" s="50">
        <v>0</v>
      </c>
    </row>
    <row r="9" spans="1:59" s="4" customFormat="1" x14ac:dyDescent="0.35">
      <c r="A9" s="44">
        <v>890939936</v>
      </c>
      <c r="B9" s="45" t="s">
        <v>67</v>
      </c>
      <c r="C9" s="44"/>
      <c r="D9" s="44"/>
      <c r="E9" s="44">
        <v>5976815</v>
      </c>
      <c r="F9" s="44" t="s">
        <v>91</v>
      </c>
      <c r="G9" s="46">
        <v>45797</v>
      </c>
      <c r="H9" s="46">
        <v>45803</v>
      </c>
      <c r="I9" s="47">
        <v>437738</v>
      </c>
      <c r="J9" s="47">
        <v>437738</v>
      </c>
      <c r="K9" s="44" t="s">
        <v>16</v>
      </c>
      <c r="L9" s="44" t="s">
        <v>15</v>
      </c>
      <c r="M9" s="48" t="e">
        <v>#N/A</v>
      </c>
      <c r="N9" s="44" t="s">
        <v>80</v>
      </c>
      <c r="O9" s="50">
        <v>0</v>
      </c>
      <c r="P9" s="48"/>
      <c r="Q9" s="48" t="s">
        <v>81</v>
      </c>
      <c r="R9" s="51">
        <v>45797</v>
      </c>
      <c r="S9" s="51">
        <v>45803</v>
      </c>
      <c r="T9" s="51"/>
      <c r="U9" s="51">
        <v>45803</v>
      </c>
      <c r="V9" s="48"/>
      <c r="W9" s="48"/>
      <c r="X9" s="50">
        <v>456938</v>
      </c>
      <c r="Y9" s="50">
        <v>456938</v>
      </c>
      <c r="Z9" s="50">
        <v>0</v>
      </c>
      <c r="AA9" s="50">
        <v>0</v>
      </c>
      <c r="AB9" s="50">
        <v>456938</v>
      </c>
      <c r="AC9" s="50">
        <v>0</v>
      </c>
      <c r="AD9" s="50">
        <v>0</v>
      </c>
      <c r="AE9" s="50">
        <v>0</v>
      </c>
      <c r="AF9" s="48"/>
      <c r="AG9" s="48" t="s">
        <v>82</v>
      </c>
      <c r="AH9" s="48"/>
      <c r="AI9" s="48" t="s">
        <v>83</v>
      </c>
      <c r="AJ9" s="50">
        <v>0</v>
      </c>
      <c r="AK9" s="50">
        <v>0</v>
      </c>
      <c r="AL9" s="50">
        <v>456938</v>
      </c>
      <c r="AM9" s="48" t="s">
        <v>40</v>
      </c>
      <c r="AN9" s="48" t="s">
        <v>82</v>
      </c>
      <c r="AO9" s="48" t="s">
        <v>84</v>
      </c>
      <c r="AP9" s="48" t="s">
        <v>85</v>
      </c>
      <c r="AQ9" s="48" t="s">
        <v>75</v>
      </c>
      <c r="AR9" s="48"/>
      <c r="AS9" s="50">
        <v>0</v>
      </c>
      <c r="AT9" s="50">
        <v>0</v>
      </c>
      <c r="AU9" s="50">
        <v>0</v>
      </c>
      <c r="AV9" s="47">
        <v>437738</v>
      </c>
      <c r="AW9" s="50">
        <v>0</v>
      </c>
      <c r="AX9" s="50">
        <v>0</v>
      </c>
      <c r="AY9" s="50">
        <v>0</v>
      </c>
      <c r="AZ9" s="50">
        <v>0</v>
      </c>
      <c r="BA9" s="50">
        <v>0</v>
      </c>
      <c r="BB9" s="50">
        <v>0</v>
      </c>
      <c r="BC9" s="50">
        <v>0</v>
      </c>
      <c r="BD9" s="65"/>
      <c r="BE9" s="55"/>
      <c r="BF9" s="48"/>
      <c r="BG9" s="50">
        <v>0</v>
      </c>
    </row>
    <row r="10" spans="1:59" s="4" customFormat="1" x14ac:dyDescent="0.35">
      <c r="A10" s="44">
        <v>890939936</v>
      </c>
      <c r="B10" s="45" t="s">
        <v>67</v>
      </c>
      <c r="C10" s="44"/>
      <c r="D10" s="44"/>
      <c r="E10" s="44">
        <v>5969373</v>
      </c>
      <c r="F10" s="44" t="s">
        <v>92</v>
      </c>
      <c r="G10" s="46">
        <v>45792</v>
      </c>
      <c r="H10" s="46">
        <v>45803</v>
      </c>
      <c r="I10" s="47">
        <v>3064585</v>
      </c>
      <c r="J10" s="47">
        <v>3064585</v>
      </c>
      <c r="K10" s="44" t="s">
        <v>16</v>
      </c>
      <c r="L10" s="44" t="s">
        <v>15</v>
      </c>
      <c r="M10" s="48" t="e">
        <v>#N/A</v>
      </c>
      <c r="N10" s="44" t="s">
        <v>80</v>
      </c>
      <c r="O10" s="50">
        <v>0</v>
      </c>
      <c r="P10" s="48"/>
      <c r="Q10" s="48" t="s">
        <v>81</v>
      </c>
      <c r="R10" s="51">
        <v>45792</v>
      </c>
      <c r="S10" s="51">
        <v>45803</v>
      </c>
      <c r="T10" s="51"/>
      <c r="U10" s="51">
        <v>45803</v>
      </c>
      <c r="V10" s="48"/>
      <c r="W10" s="48"/>
      <c r="X10" s="50">
        <v>3064585</v>
      </c>
      <c r="Y10" s="50">
        <v>3064585</v>
      </c>
      <c r="Z10" s="50">
        <v>0</v>
      </c>
      <c r="AA10" s="50">
        <v>0</v>
      </c>
      <c r="AB10" s="50">
        <v>3064585</v>
      </c>
      <c r="AC10" s="50">
        <v>0</v>
      </c>
      <c r="AD10" s="50">
        <v>0</v>
      </c>
      <c r="AE10" s="50">
        <v>0</v>
      </c>
      <c r="AF10" s="48"/>
      <c r="AG10" s="48" t="s">
        <v>82</v>
      </c>
      <c r="AH10" s="48"/>
      <c r="AI10" s="48" t="s">
        <v>83</v>
      </c>
      <c r="AJ10" s="50">
        <v>0</v>
      </c>
      <c r="AK10" s="50">
        <v>0</v>
      </c>
      <c r="AL10" s="50">
        <v>3064585</v>
      </c>
      <c r="AM10" s="48" t="s">
        <v>40</v>
      </c>
      <c r="AN10" s="48" t="s">
        <v>82</v>
      </c>
      <c r="AO10" s="48" t="s">
        <v>84</v>
      </c>
      <c r="AP10" s="48" t="s">
        <v>85</v>
      </c>
      <c r="AQ10" s="48" t="s">
        <v>75</v>
      </c>
      <c r="AR10" s="48"/>
      <c r="AS10" s="50">
        <v>0</v>
      </c>
      <c r="AT10" s="50">
        <v>0</v>
      </c>
      <c r="AU10" s="50">
        <v>0</v>
      </c>
      <c r="AV10" s="47">
        <v>3064585</v>
      </c>
      <c r="AW10" s="50">
        <v>0</v>
      </c>
      <c r="AX10" s="50">
        <v>0</v>
      </c>
      <c r="AY10" s="50">
        <v>0</v>
      </c>
      <c r="AZ10" s="50">
        <v>0</v>
      </c>
      <c r="BA10" s="50">
        <v>0</v>
      </c>
      <c r="BB10" s="50">
        <v>0</v>
      </c>
      <c r="BC10" s="50">
        <v>0</v>
      </c>
      <c r="BD10" s="65"/>
      <c r="BE10" s="55"/>
      <c r="BF10" s="48"/>
      <c r="BG10" s="50">
        <v>0</v>
      </c>
    </row>
    <row r="11" spans="1:59" s="4" customFormat="1" x14ac:dyDescent="0.35">
      <c r="A11" s="44">
        <v>890939936</v>
      </c>
      <c r="B11" s="45" t="s">
        <v>67</v>
      </c>
      <c r="C11" s="44"/>
      <c r="D11" s="44"/>
      <c r="E11" s="44">
        <v>5368790</v>
      </c>
      <c r="F11" s="44" t="s">
        <v>111</v>
      </c>
      <c r="G11" s="46">
        <v>45321</v>
      </c>
      <c r="H11" s="46">
        <v>45397</v>
      </c>
      <c r="I11" s="47">
        <v>44108242</v>
      </c>
      <c r="J11" s="47">
        <v>2108425</v>
      </c>
      <c r="K11" s="44" t="s">
        <v>16</v>
      </c>
      <c r="L11" s="44" t="s">
        <v>15</v>
      </c>
      <c r="M11" s="48" t="s">
        <v>150</v>
      </c>
      <c r="N11" s="48" t="s">
        <v>80</v>
      </c>
      <c r="O11" s="50">
        <v>0</v>
      </c>
      <c r="P11" s="49"/>
      <c r="Q11" s="48" t="s">
        <v>112</v>
      </c>
      <c r="R11" s="51">
        <v>45321</v>
      </c>
      <c r="S11" s="51">
        <v>45397</v>
      </c>
      <c r="T11" s="51">
        <v>45418</v>
      </c>
      <c r="U11" s="51"/>
      <c r="V11" s="48"/>
      <c r="W11" s="48"/>
      <c r="X11" s="50">
        <v>44108242</v>
      </c>
      <c r="Y11" s="50">
        <v>3426400</v>
      </c>
      <c r="Z11" s="50">
        <v>0</v>
      </c>
      <c r="AA11" s="50">
        <v>0</v>
      </c>
      <c r="AB11" s="50">
        <v>0</v>
      </c>
      <c r="AC11" s="50">
        <v>0</v>
      </c>
      <c r="AD11" s="50">
        <v>3426400</v>
      </c>
      <c r="AE11" s="50">
        <v>0</v>
      </c>
      <c r="AF11" s="48"/>
      <c r="AG11" s="48"/>
      <c r="AH11" s="48" t="s">
        <v>113</v>
      </c>
      <c r="AI11" s="48" t="s">
        <v>71</v>
      </c>
      <c r="AJ11" s="50">
        <v>0</v>
      </c>
      <c r="AK11" s="50">
        <v>0</v>
      </c>
      <c r="AL11" s="50">
        <v>0</v>
      </c>
      <c r="AM11" s="48"/>
      <c r="AN11" s="48"/>
      <c r="AO11" s="48"/>
      <c r="AP11" s="48" t="s">
        <v>114</v>
      </c>
      <c r="AQ11" s="48"/>
      <c r="AR11" s="48" t="s">
        <v>76</v>
      </c>
      <c r="AS11" s="50">
        <v>0</v>
      </c>
      <c r="AT11" s="50">
        <v>0</v>
      </c>
      <c r="AU11" s="50">
        <v>0</v>
      </c>
      <c r="AV11" s="47">
        <v>2108425</v>
      </c>
      <c r="AW11" s="50">
        <v>0</v>
      </c>
      <c r="AX11" s="50">
        <v>0</v>
      </c>
      <c r="AY11" s="50">
        <v>0</v>
      </c>
      <c r="AZ11" s="50">
        <v>0</v>
      </c>
      <c r="BA11" s="50">
        <v>0</v>
      </c>
      <c r="BB11" s="50">
        <v>40681842</v>
      </c>
      <c r="BC11" s="50">
        <v>0</v>
      </c>
      <c r="BD11" s="65">
        <v>4800064074</v>
      </c>
      <c r="BE11" s="55">
        <v>45462</v>
      </c>
      <c r="BF11" s="48" t="s">
        <v>153</v>
      </c>
      <c r="BG11" s="50">
        <v>45568583</v>
      </c>
    </row>
    <row r="12" spans="1:59" s="4" customFormat="1" x14ac:dyDescent="0.35">
      <c r="A12" s="44">
        <v>890939936</v>
      </c>
      <c r="B12" s="45" t="s">
        <v>67</v>
      </c>
      <c r="C12" s="44"/>
      <c r="D12" s="44"/>
      <c r="E12" s="44">
        <v>5350250</v>
      </c>
      <c r="F12" s="44" t="s">
        <v>115</v>
      </c>
      <c r="G12" s="46">
        <v>45306</v>
      </c>
      <c r="H12" s="46">
        <v>45335</v>
      </c>
      <c r="I12" s="47">
        <v>10787752</v>
      </c>
      <c r="J12" s="47">
        <v>337999</v>
      </c>
      <c r="K12" s="44" t="s">
        <v>16</v>
      </c>
      <c r="L12" s="44" t="s">
        <v>15</v>
      </c>
      <c r="M12" s="48" t="s">
        <v>150</v>
      </c>
      <c r="N12" s="48" t="s">
        <v>80</v>
      </c>
      <c r="O12" s="50">
        <v>0</v>
      </c>
      <c r="P12" s="49"/>
      <c r="Q12" s="48" t="s">
        <v>112</v>
      </c>
      <c r="R12" s="51">
        <v>45306</v>
      </c>
      <c r="S12" s="51">
        <v>45335</v>
      </c>
      <c r="T12" s="51">
        <v>45362</v>
      </c>
      <c r="U12" s="51"/>
      <c r="V12" s="48"/>
      <c r="W12" s="48"/>
      <c r="X12" s="50">
        <v>10787752</v>
      </c>
      <c r="Y12" s="50">
        <v>337999</v>
      </c>
      <c r="Z12" s="50">
        <v>0</v>
      </c>
      <c r="AA12" s="50">
        <v>0</v>
      </c>
      <c r="AB12" s="50">
        <v>0</v>
      </c>
      <c r="AC12" s="50">
        <v>0</v>
      </c>
      <c r="AD12" s="50">
        <v>337999</v>
      </c>
      <c r="AE12" s="50">
        <v>0</v>
      </c>
      <c r="AF12" s="48"/>
      <c r="AG12" s="48"/>
      <c r="AH12" s="48" t="s">
        <v>116</v>
      </c>
      <c r="AI12" s="48" t="s">
        <v>71</v>
      </c>
      <c r="AJ12" s="50">
        <v>0</v>
      </c>
      <c r="AK12" s="50">
        <v>0</v>
      </c>
      <c r="AL12" s="50">
        <v>0</v>
      </c>
      <c r="AM12" s="48"/>
      <c r="AN12" s="48"/>
      <c r="AO12" s="48"/>
      <c r="AP12" s="48" t="s">
        <v>117</v>
      </c>
      <c r="AQ12" s="48"/>
      <c r="AR12" s="48" t="s">
        <v>76</v>
      </c>
      <c r="AS12" s="50">
        <v>0</v>
      </c>
      <c r="AT12" s="50">
        <v>0</v>
      </c>
      <c r="AU12" s="50">
        <v>0</v>
      </c>
      <c r="AV12" s="47">
        <v>337999</v>
      </c>
      <c r="AW12" s="50">
        <v>0</v>
      </c>
      <c r="AX12" s="50">
        <v>0</v>
      </c>
      <c r="AY12" s="50">
        <v>0</v>
      </c>
      <c r="AZ12" s="50">
        <v>0</v>
      </c>
      <c r="BA12" s="50">
        <v>0</v>
      </c>
      <c r="BB12" s="50">
        <v>10449753</v>
      </c>
      <c r="BC12" s="50">
        <v>0</v>
      </c>
      <c r="BD12" s="65">
        <v>2201520937</v>
      </c>
      <c r="BE12" s="55">
        <v>45469</v>
      </c>
      <c r="BF12" s="48" t="s">
        <v>152</v>
      </c>
      <c r="BG12" s="50">
        <v>11223028</v>
      </c>
    </row>
    <row r="13" spans="1:59" s="4" customFormat="1" x14ac:dyDescent="0.35">
      <c r="A13" s="44">
        <v>890939936</v>
      </c>
      <c r="B13" s="45" t="s">
        <v>67</v>
      </c>
      <c r="C13" s="44"/>
      <c r="D13" s="44"/>
      <c r="E13" s="44">
        <v>5751471</v>
      </c>
      <c r="F13" s="44" t="s">
        <v>93</v>
      </c>
      <c r="G13" s="46">
        <v>45640</v>
      </c>
      <c r="H13" s="46">
        <v>45672</v>
      </c>
      <c r="I13" s="47">
        <v>102941</v>
      </c>
      <c r="J13" s="47">
        <v>102941</v>
      </c>
      <c r="K13" s="44" t="s">
        <v>16</v>
      </c>
      <c r="L13" s="44" t="s">
        <v>15</v>
      </c>
      <c r="M13" s="48" t="s">
        <v>149</v>
      </c>
      <c r="N13" s="48" t="s">
        <v>94</v>
      </c>
      <c r="O13" s="50">
        <v>0</v>
      </c>
      <c r="P13" s="48"/>
      <c r="Q13" s="48" t="s">
        <v>95</v>
      </c>
      <c r="R13" s="51">
        <v>45640</v>
      </c>
      <c r="S13" s="51">
        <v>45698</v>
      </c>
      <c r="T13" s="51"/>
      <c r="U13" s="51">
        <v>45716</v>
      </c>
      <c r="V13" s="48"/>
      <c r="W13" s="48"/>
      <c r="X13" s="50">
        <v>102941</v>
      </c>
      <c r="Y13" s="50">
        <v>102941</v>
      </c>
      <c r="Z13" s="50">
        <v>0</v>
      </c>
      <c r="AA13" s="50">
        <v>0</v>
      </c>
      <c r="AB13" s="50">
        <v>0</v>
      </c>
      <c r="AC13" s="50">
        <v>0</v>
      </c>
      <c r="AD13" s="50">
        <v>0</v>
      </c>
      <c r="AE13" s="50">
        <v>102941</v>
      </c>
      <c r="AF13" s="48"/>
      <c r="AG13" s="48" t="s">
        <v>96</v>
      </c>
      <c r="AH13" s="48"/>
      <c r="AI13" s="48"/>
      <c r="AJ13" s="50">
        <v>0</v>
      </c>
      <c r="AK13" s="50">
        <v>0</v>
      </c>
      <c r="AL13" s="50">
        <v>102941</v>
      </c>
      <c r="AM13" s="48" t="s">
        <v>40</v>
      </c>
      <c r="AN13" s="48" t="s">
        <v>96</v>
      </c>
      <c r="AO13" s="48" t="s">
        <v>97</v>
      </c>
      <c r="AP13" s="48" t="s">
        <v>74</v>
      </c>
      <c r="AQ13" s="48" t="s">
        <v>75</v>
      </c>
      <c r="AR13" s="48"/>
      <c r="AS13" s="50">
        <v>0</v>
      </c>
      <c r="AT13" s="47">
        <v>102941</v>
      </c>
      <c r="AU13" s="50">
        <v>0</v>
      </c>
      <c r="AV13" s="50">
        <v>0</v>
      </c>
      <c r="AW13" s="50">
        <v>0</v>
      </c>
      <c r="AX13" s="50">
        <v>0</v>
      </c>
      <c r="AY13" s="50">
        <v>0</v>
      </c>
      <c r="AZ13" s="50">
        <v>0</v>
      </c>
      <c r="BA13" s="50">
        <v>0</v>
      </c>
      <c r="BB13" s="50">
        <v>0</v>
      </c>
      <c r="BC13" s="50">
        <v>0</v>
      </c>
      <c r="BD13" s="65"/>
      <c r="BE13" s="55"/>
      <c r="BF13" s="48"/>
      <c r="BG13" s="50">
        <v>0</v>
      </c>
    </row>
    <row r="14" spans="1:59" s="4" customFormat="1" x14ac:dyDescent="0.35">
      <c r="A14" s="44">
        <v>890939936</v>
      </c>
      <c r="B14" s="45" t="s">
        <v>67</v>
      </c>
      <c r="C14" s="44"/>
      <c r="D14" s="44"/>
      <c r="E14" s="44">
        <v>5956494</v>
      </c>
      <c r="F14" s="44" t="s">
        <v>98</v>
      </c>
      <c r="G14" s="46">
        <v>45784</v>
      </c>
      <c r="H14" s="46">
        <v>45803</v>
      </c>
      <c r="I14" s="47">
        <v>93106</v>
      </c>
      <c r="J14" s="47">
        <v>93106</v>
      </c>
      <c r="K14" s="44" t="s">
        <v>16</v>
      </c>
      <c r="L14" s="44" t="s">
        <v>15</v>
      </c>
      <c r="M14" s="48" t="e">
        <v>#N/A</v>
      </c>
      <c r="N14" s="48" t="s">
        <v>94</v>
      </c>
      <c r="O14" s="50">
        <v>0</v>
      </c>
      <c r="P14" s="48"/>
      <c r="Q14" s="48" t="s">
        <v>99</v>
      </c>
      <c r="R14" s="51">
        <v>45784</v>
      </c>
      <c r="S14" s="51"/>
      <c r="T14" s="51"/>
      <c r="U14" s="51"/>
      <c r="V14" s="48"/>
      <c r="W14" s="48"/>
      <c r="X14" s="50">
        <v>97806</v>
      </c>
      <c r="Y14" s="50">
        <v>97806</v>
      </c>
      <c r="Z14" s="50">
        <v>0</v>
      </c>
      <c r="AA14" s="50">
        <v>0</v>
      </c>
      <c r="AB14" s="50">
        <v>0</v>
      </c>
      <c r="AC14" s="50">
        <v>0</v>
      </c>
      <c r="AD14" s="50">
        <v>0</v>
      </c>
      <c r="AE14" s="50">
        <v>0</v>
      </c>
      <c r="AF14" s="48"/>
      <c r="AG14" s="48"/>
      <c r="AH14" s="48"/>
      <c r="AI14" s="48"/>
      <c r="AJ14" s="50">
        <v>0</v>
      </c>
      <c r="AK14" s="50">
        <v>0</v>
      </c>
      <c r="AL14" s="50">
        <v>97806</v>
      </c>
      <c r="AM14" s="48" t="s">
        <v>40</v>
      </c>
      <c r="AN14" s="48" t="s">
        <v>82</v>
      </c>
      <c r="AO14" s="48" t="s">
        <v>84</v>
      </c>
      <c r="AP14" s="48" t="s">
        <v>85</v>
      </c>
      <c r="AQ14" s="48" t="s">
        <v>75</v>
      </c>
      <c r="AR14" s="48"/>
      <c r="AS14" s="50">
        <v>0</v>
      </c>
      <c r="AT14" s="47">
        <v>93106</v>
      </c>
      <c r="AU14" s="50">
        <v>0</v>
      </c>
      <c r="AV14" s="50">
        <v>0</v>
      </c>
      <c r="AW14" s="50">
        <v>0</v>
      </c>
      <c r="AX14" s="50">
        <v>0</v>
      </c>
      <c r="AY14" s="50">
        <v>0</v>
      </c>
      <c r="AZ14" s="50">
        <v>0</v>
      </c>
      <c r="BA14" s="50">
        <v>0</v>
      </c>
      <c r="BB14" s="50">
        <v>0</v>
      </c>
      <c r="BC14" s="50">
        <v>0</v>
      </c>
      <c r="BD14" s="65"/>
      <c r="BE14" s="55"/>
      <c r="BF14" s="48"/>
      <c r="BG14" s="50">
        <v>0</v>
      </c>
    </row>
    <row r="15" spans="1:59" s="4" customFormat="1" x14ac:dyDescent="0.35">
      <c r="A15" s="44">
        <v>890939936</v>
      </c>
      <c r="B15" s="45" t="s">
        <v>67</v>
      </c>
      <c r="C15" s="44"/>
      <c r="D15" s="44"/>
      <c r="E15" s="44">
        <v>5934842</v>
      </c>
      <c r="F15" s="44" t="s">
        <v>100</v>
      </c>
      <c r="G15" s="46">
        <v>45769</v>
      </c>
      <c r="H15" s="46">
        <v>45790</v>
      </c>
      <c r="I15" s="47">
        <v>77425</v>
      </c>
      <c r="J15" s="47">
        <v>77425</v>
      </c>
      <c r="K15" s="44" t="s">
        <v>16</v>
      </c>
      <c r="L15" s="44" t="s">
        <v>15</v>
      </c>
      <c r="M15" s="48" t="e">
        <v>#N/A</v>
      </c>
      <c r="N15" s="48" t="s">
        <v>94</v>
      </c>
      <c r="O15" s="50">
        <v>0</v>
      </c>
      <c r="P15" s="48"/>
      <c r="Q15" s="48" t="s">
        <v>99</v>
      </c>
      <c r="R15" s="51">
        <v>45769</v>
      </c>
      <c r="S15" s="51"/>
      <c r="T15" s="51"/>
      <c r="U15" s="51"/>
      <c r="V15" s="48"/>
      <c r="W15" s="48"/>
      <c r="X15" s="50">
        <v>82125</v>
      </c>
      <c r="Y15" s="50">
        <v>82125</v>
      </c>
      <c r="Z15" s="50">
        <v>0</v>
      </c>
      <c r="AA15" s="50">
        <v>0</v>
      </c>
      <c r="AB15" s="50">
        <v>0</v>
      </c>
      <c r="AC15" s="50">
        <v>0</v>
      </c>
      <c r="AD15" s="50">
        <v>0</v>
      </c>
      <c r="AE15" s="50">
        <v>0</v>
      </c>
      <c r="AF15" s="48"/>
      <c r="AG15" s="48"/>
      <c r="AH15" s="48"/>
      <c r="AI15" s="48"/>
      <c r="AJ15" s="50">
        <v>0</v>
      </c>
      <c r="AK15" s="50">
        <v>0</v>
      </c>
      <c r="AL15" s="50">
        <v>82125</v>
      </c>
      <c r="AM15" s="48" t="s">
        <v>40</v>
      </c>
      <c r="AN15" s="48" t="s">
        <v>82</v>
      </c>
      <c r="AO15" s="48" t="s">
        <v>84</v>
      </c>
      <c r="AP15" s="48" t="s">
        <v>74</v>
      </c>
      <c r="AQ15" s="48" t="s">
        <v>75</v>
      </c>
      <c r="AR15" s="48"/>
      <c r="AS15" s="50">
        <v>0</v>
      </c>
      <c r="AT15" s="47">
        <v>77425</v>
      </c>
      <c r="AU15" s="50">
        <v>0</v>
      </c>
      <c r="AV15" s="50">
        <v>0</v>
      </c>
      <c r="AW15" s="50">
        <v>0</v>
      </c>
      <c r="AX15" s="50">
        <v>0</v>
      </c>
      <c r="AY15" s="50">
        <v>0</v>
      </c>
      <c r="AZ15" s="50">
        <v>0</v>
      </c>
      <c r="BA15" s="50">
        <v>0</v>
      </c>
      <c r="BB15" s="50">
        <v>0</v>
      </c>
      <c r="BC15" s="50">
        <v>0</v>
      </c>
      <c r="BD15" s="65"/>
      <c r="BE15" s="55"/>
      <c r="BF15" s="48"/>
      <c r="BG15" s="50">
        <v>0</v>
      </c>
    </row>
    <row r="16" spans="1:59" s="4" customFormat="1" x14ac:dyDescent="0.35">
      <c r="A16" s="44">
        <v>890939936</v>
      </c>
      <c r="B16" s="45" t="s">
        <v>67</v>
      </c>
      <c r="C16" s="44"/>
      <c r="D16" s="44"/>
      <c r="E16" s="44">
        <v>5937712</v>
      </c>
      <c r="F16" s="44" t="s">
        <v>101</v>
      </c>
      <c r="G16" s="46">
        <v>45770</v>
      </c>
      <c r="H16" s="46">
        <v>45790</v>
      </c>
      <c r="I16" s="47">
        <v>3784194</v>
      </c>
      <c r="J16" s="47">
        <v>3784194</v>
      </c>
      <c r="K16" s="44" t="s">
        <v>16</v>
      </c>
      <c r="L16" s="44" t="s">
        <v>15</v>
      </c>
      <c r="M16" s="48" t="e">
        <v>#N/A</v>
      </c>
      <c r="N16" s="48" t="s">
        <v>94</v>
      </c>
      <c r="O16" s="50">
        <v>0</v>
      </c>
      <c r="P16" s="48"/>
      <c r="Q16" s="48" t="s">
        <v>99</v>
      </c>
      <c r="R16" s="51">
        <v>45770</v>
      </c>
      <c r="S16" s="51"/>
      <c r="T16" s="51"/>
      <c r="U16" s="51"/>
      <c r="V16" s="48"/>
      <c r="W16" s="48"/>
      <c r="X16" s="50">
        <v>3784194</v>
      </c>
      <c r="Y16" s="50">
        <v>3784194</v>
      </c>
      <c r="Z16" s="50">
        <v>0</v>
      </c>
      <c r="AA16" s="50">
        <v>0</v>
      </c>
      <c r="AB16" s="50">
        <v>0</v>
      </c>
      <c r="AC16" s="50">
        <v>0</v>
      </c>
      <c r="AD16" s="50">
        <v>0</v>
      </c>
      <c r="AE16" s="50">
        <v>0</v>
      </c>
      <c r="AF16" s="48"/>
      <c r="AG16" s="48"/>
      <c r="AH16" s="48"/>
      <c r="AI16" s="48"/>
      <c r="AJ16" s="50">
        <v>0</v>
      </c>
      <c r="AK16" s="50">
        <v>0</v>
      </c>
      <c r="AL16" s="50">
        <v>3784194</v>
      </c>
      <c r="AM16" s="48" t="s">
        <v>40</v>
      </c>
      <c r="AN16" s="48" t="s">
        <v>82</v>
      </c>
      <c r="AO16" s="48" t="s">
        <v>84</v>
      </c>
      <c r="AP16" s="48" t="s">
        <v>85</v>
      </c>
      <c r="AQ16" s="48" t="s">
        <v>75</v>
      </c>
      <c r="AR16" s="48"/>
      <c r="AS16" s="50">
        <v>0</v>
      </c>
      <c r="AT16" s="47">
        <v>3784194</v>
      </c>
      <c r="AU16" s="50">
        <v>0</v>
      </c>
      <c r="AV16" s="50">
        <v>0</v>
      </c>
      <c r="AW16" s="50">
        <v>0</v>
      </c>
      <c r="AX16" s="50">
        <v>0</v>
      </c>
      <c r="AY16" s="50">
        <v>0</v>
      </c>
      <c r="AZ16" s="50">
        <v>0</v>
      </c>
      <c r="BA16" s="50">
        <v>0</v>
      </c>
      <c r="BB16" s="50">
        <v>0</v>
      </c>
      <c r="BC16" s="50">
        <v>0</v>
      </c>
      <c r="BD16" s="65"/>
      <c r="BE16" s="55"/>
      <c r="BF16" s="48"/>
      <c r="BG16" s="50">
        <v>0</v>
      </c>
    </row>
    <row r="17" spans="1:59" s="4" customFormat="1" x14ac:dyDescent="0.35">
      <c r="A17" s="44">
        <v>890939936</v>
      </c>
      <c r="B17" s="45" t="s">
        <v>67</v>
      </c>
      <c r="C17" s="44"/>
      <c r="D17" s="44"/>
      <c r="E17" s="44">
        <v>5945744</v>
      </c>
      <c r="F17" s="44" t="s">
        <v>102</v>
      </c>
      <c r="G17" s="46">
        <v>45776</v>
      </c>
      <c r="H17" s="46">
        <v>45790</v>
      </c>
      <c r="I17" s="47">
        <v>2993866</v>
      </c>
      <c r="J17" s="47">
        <v>2993866</v>
      </c>
      <c r="K17" s="44" t="s">
        <v>16</v>
      </c>
      <c r="L17" s="44" t="s">
        <v>15</v>
      </c>
      <c r="M17" s="48" t="e">
        <v>#N/A</v>
      </c>
      <c r="N17" s="48" t="s">
        <v>94</v>
      </c>
      <c r="O17" s="50">
        <v>0</v>
      </c>
      <c r="P17" s="48"/>
      <c r="Q17" s="48" t="s">
        <v>99</v>
      </c>
      <c r="R17" s="51">
        <v>45776</v>
      </c>
      <c r="S17" s="51"/>
      <c r="T17" s="51"/>
      <c r="U17" s="51"/>
      <c r="V17" s="48"/>
      <c r="W17" s="48"/>
      <c r="X17" s="50">
        <v>2993866</v>
      </c>
      <c r="Y17" s="50">
        <v>2993866</v>
      </c>
      <c r="Z17" s="50">
        <v>0</v>
      </c>
      <c r="AA17" s="50">
        <v>0</v>
      </c>
      <c r="AB17" s="50">
        <v>0</v>
      </c>
      <c r="AC17" s="50">
        <v>0</v>
      </c>
      <c r="AD17" s="50">
        <v>0</v>
      </c>
      <c r="AE17" s="50">
        <v>0</v>
      </c>
      <c r="AF17" s="48"/>
      <c r="AG17" s="48"/>
      <c r="AH17" s="48"/>
      <c r="AI17" s="48"/>
      <c r="AJ17" s="50">
        <v>0</v>
      </c>
      <c r="AK17" s="50">
        <v>0</v>
      </c>
      <c r="AL17" s="50">
        <v>2993866</v>
      </c>
      <c r="AM17" s="48" t="s">
        <v>40</v>
      </c>
      <c r="AN17" s="48" t="s">
        <v>82</v>
      </c>
      <c r="AO17" s="48" t="s">
        <v>84</v>
      </c>
      <c r="AP17" s="48" t="s">
        <v>103</v>
      </c>
      <c r="AQ17" s="48" t="s">
        <v>75</v>
      </c>
      <c r="AR17" s="48"/>
      <c r="AS17" s="50">
        <v>0</v>
      </c>
      <c r="AT17" s="47">
        <v>2993866</v>
      </c>
      <c r="AU17" s="50">
        <v>0</v>
      </c>
      <c r="AV17" s="50">
        <v>0</v>
      </c>
      <c r="AW17" s="50">
        <v>0</v>
      </c>
      <c r="AX17" s="50">
        <v>0</v>
      </c>
      <c r="AY17" s="50">
        <v>0</v>
      </c>
      <c r="AZ17" s="50">
        <v>0</v>
      </c>
      <c r="BA17" s="50">
        <v>0</v>
      </c>
      <c r="BB17" s="50">
        <v>0</v>
      </c>
      <c r="BC17" s="50">
        <v>0</v>
      </c>
      <c r="BD17" s="65"/>
      <c r="BE17" s="55"/>
      <c r="BF17" s="48"/>
      <c r="BG17" s="50">
        <v>0</v>
      </c>
    </row>
    <row r="18" spans="1:59" s="4" customFormat="1" x14ac:dyDescent="0.35">
      <c r="A18" s="44">
        <v>890939936</v>
      </c>
      <c r="B18" s="45" t="s">
        <v>67</v>
      </c>
      <c r="C18" s="44"/>
      <c r="D18" s="44"/>
      <c r="E18" s="44">
        <v>5956612</v>
      </c>
      <c r="F18" s="44" t="s">
        <v>104</v>
      </c>
      <c r="G18" s="46">
        <v>45784</v>
      </c>
      <c r="H18" s="46">
        <v>45790</v>
      </c>
      <c r="I18" s="47">
        <v>68512</v>
      </c>
      <c r="J18" s="47">
        <v>68512</v>
      </c>
      <c r="K18" s="44" t="s">
        <v>16</v>
      </c>
      <c r="L18" s="44" t="s">
        <v>15</v>
      </c>
      <c r="M18" s="48" t="e">
        <v>#N/A</v>
      </c>
      <c r="N18" s="48" t="s">
        <v>94</v>
      </c>
      <c r="O18" s="50">
        <v>0</v>
      </c>
      <c r="P18" s="48"/>
      <c r="Q18" s="48" t="s">
        <v>99</v>
      </c>
      <c r="R18" s="51">
        <v>45784</v>
      </c>
      <c r="S18" s="51"/>
      <c r="T18" s="51"/>
      <c r="U18" s="51"/>
      <c r="V18" s="48"/>
      <c r="W18" s="48"/>
      <c r="X18" s="50">
        <v>68512</v>
      </c>
      <c r="Y18" s="50">
        <v>68512</v>
      </c>
      <c r="Z18" s="50">
        <v>0</v>
      </c>
      <c r="AA18" s="50">
        <v>0</v>
      </c>
      <c r="AB18" s="50">
        <v>0</v>
      </c>
      <c r="AC18" s="50">
        <v>0</v>
      </c>
      <c r="AD18" s="50">
        <v>0</v>
      </c>
      <c r="AE18" s="50">
        <v>0</v>
      </c>
      <c r="AF18" s="48"/>
      <c r="AG18" s="48"/>
      <c r="AH18" s="48"/>
      <c r="AI18" s="48"/>
      <c r="AJ18" s="50">
        <v>0</v>
      </c>
      <c r="AK18" s="50">
        <v>0</v>
      </c>
      <c r="AL18" s="50">
        <v>68512</v>
      </c>
      <c r="AM18" s="48" t="s">
        <v>40</v>
      </c>
      <c r="AN18" s="48" t="s">
        <v>82</v>
      </c>
      <c r="AO18" s="48" t="s">
        <v>84</v>
      </c>
      <c r="AP18" s="48" t="s">
        <v>85</v>
      </c>
      <c r="AQ18" s="48" t="s">
        <v>75</v>
      </c>
      <c r="AR18" s="48"/>
      <c r="AS18" s="50">
        <v>0</v>
      </c>
      <c r="AT18" s="47">
        <v>68512</v>
      </c>
      <c r="AU18" s="50">
        <v>0</v>
      </c>
      <c r="AV18" s="50">
        <v>0</v>
      </c>
      <c r="AW18" s="50">
        <v>0</v>
      </c>
      <c r="AX18" s="50">
        <v>0</v>
      </c>
      <c r="AY18" s="50">
        <v>0</v>
      </c>
      <c r="AZ18" s="50">
        <v>0</v>
      </c>
      <c r="BA18" s="50">
        <v>0</v>
      </c>
      <c r="BB18" s="50">
        <v>0</v>
      </c>
      <c r="BC18" s="50">
        <v>0</v>
      </c>
      <c r="BD18" s="65"/>
      <c r="BE18" s="55"/>
      <c r="BF18" s="48"/>
      <c r="BG18" s="50">
        <v>0</v>
      </c>
    </row>
    <row r="19" spans="1:59" s="4" customFormat="1" x14ac:dyDescent="0.35">
      <c r="A19" s="44">
        <v>890939936</v>
      </c>
      <c r="B19" s="45" t="s">
        <v>67</v>
      </c>
      <c r="C19" s="44"/>
      <c r="D19" s="44"/>
      <c r="E19" s="44">
        <v>5933387</v>
      </c>
      <c r="F19" s="44" t="s">
        <v>105</v>
      </c>
      <c r="G19" s="46">
        <v>45768</v>
      </c>
      <c r="H19" s="46">
        <v>45792</v>
      </c>
      <c r="I19" s="47">
        <v>499162</v>
      </c>
      <c r="J19" s="47">
        <v>499162</v>
      </c>
      <c r="K19" s="44" t="s">
        <v>16</v>
      </c>
      <c r="L19" s="44" t="s">
        <v>15</v>
      </c>
      <c r="M19" s="48" t="e">
        <v>#N/A</v>
      </c>
      <c r="N19" s="48" t="s">
        <v>194</v>
      </c>
      <c r="O19" s="50">
        <v>0</v>
      </c>
      <c r="P19" s="48"/>
      <c r="Q19" s="48" t="s">
        <v>106</v>
      </c>
      <c r="R19" s="51">
        <v>45768</v>
      </c>
      <c r="S19" s="51">
        <v>45804</v>
      </c>
      <c r="T19" s="51"/>
      <c r="U19" s="51"/>
      <c r="V19" s="48"/>
      <c r="W19" s="48"/>
      <c r="X19" s="50">
        <v>499162</v>
      </c>
      <c r="Y19" s="50">
        <v>499162</v>
      </c>
      <c r="Z19" s="50">
        <v>0</v>
      </c>
      <c r="AA19" s="50">
        <v>0</v>
      </c>
      <c r="AB19" s="50">
        <v>0</v>
      </c>
      <c r="AC19" s="50">
        <v>0</v>
      </c>
      <c r="AD19" s="50">
        <v>0</v>
      </c>
      <c r="AE19" s="50">
        <v>0</v>
      </c>
      <c r="AF19" s="48"/>
      <c r="AG19" s="48"/>
      <c r="AH19" s="48" t="s">
        <v>107</v>
      </c>
      <c r="AI19" s="48"/>
      <c r="AJ19" s="50">
        <v>0</v>
      </c>
      <c r="AK19" s="50">
        <v>0</v>
      </c>
      <c r="AL19" s="50">
        <v>499162</v>
      </c>
      <c r="AM19" s="48" t="s">
        <v>40</v>
      </c>
      <c r="AN19" s="48" t="s">
        <v>82</v>
      </c>
      <c r="AO19" s="48" t="s">
        <v>84</v>
      </c>
      <c r="AP19" s="48" t="s">
        <v>85</v>
      </c>
      <c r="AQ19" s="48" t="s">
        <v>75</v>
      </c>
      <c r="AR19" s="48"/>
      <c r="AS19" s="50">
        <v>0</v>
      </c>
      <c r="AT19" s="47">
        <v>499162</v>
      </c>
      <c r="AU19" s="50">
        <v>0</v>
      </c>
      <c r="AV19" s="50">
        <v>0</v>
      </c>
      <c r="AW19" s="50">
        <v>0</v>
      </c>
      <c r="AX19" s="50">
        <v>0</v>
      </c>
      <c r="AY19" s="50">
        <v>0</v>
      </c>
      <c r="AZ19" s="50">
        <v>0</v>
      </c>
      <c r="BA19" s="50">
        <v>0</v>
      </c>
      <c r="BB19" s="50">
        <v>0</v>
      </c>
      <c r="BC19" s="50">
        <v>0</v>
      </c>
      <c r="BD19" s="65"/>
      <c r="BE19" s="55"/>
      <c r="BF19" s="48"/>
      <c r="BG19" s="50">
        <v>0</v>
      </c>
    </row>
    <row r="20" spans="1:59" s="4" customFormat="1" x14ac:dyDescent="0.35">
      <c r="A20" s="44">
        <v>890939936</v>
      </c>
      <c r="B20" s="45" t="s">
        <v>67</v>
      </c>
      <c r="C20" s="44"/>
      <c r="D20" s="44"/>
      <c r="E20" s="44">
        <v>5912823</v>
      </c>
      <c r="F20" s="44" t="s">
        <v>108</v>
      </c>
      <c r="G20" s="46">
        <v>45751</v>
      </c>
      <c r="H20" s="46">
        <v>45770</v>
      </c>
      <c r="I20" s="47">
        <v>102941</v>
      </c>
      <c r="J20" s="47">
        <v>102941</v>
      </c>
      <c r="K20" s="44" t="s">
        <v>16</v>
      </c>
      <c r="L20" s="44" t="s">
        <v>15</v>
      </c>
      <c r="M20" s="48" t="e">
        <v>#N/A</v>
      </c>
      <c r="N20" s="48" t="s">
        <v>109</v>
      </c>
      <c r="O20" s="50">
        <v>0</v>
      </c>
      <c r="P20" s="48"/>
      <c r="Q20" s="48" t="s">
        <v>110</v>
      </c>
      <c r="R20" s="51">
        <v>45751</v>
      </c>
      <c r="S20" s="51"/>
      <c r="T20" s="51"/>
      <c r="U20" s="51"/>
      <c r="V20" s="48"/>
      <c r="W20" s="48"/>
      <c r="X20" s="50">
        <v>102941</v>
      </c>
      <c r="Y20" s="50">
        <v>102941</v>
      </c>
      <c r="Z20" s="50">
        <v>0</v>
      </c>
      <c r="AA20" s="50">
        <v>0</v>
      </c>
      <c r="AB20" s="50">
        <v>0</v>
      </c>
      <c r="AC20" s="50">
        <v>0</v>
      </c>
      <c r="AD20" s="50">
        <v>0</v>
      </c>
      <c r="AE20" s="50">
        <v>0</v>
      </c>
      <c r="AF20" s="48"/>
      <c r="AG20" s="48"/>
      <c r="AH20" s="48"/>
      <c r="AI20" s="48"/>
      <c r="AJ20" s="50">
        <v>0</v>
      </c>
      <c r="AK20" s="50">
        <v>0</v>
      </c>
      <c r="AL20" s="50">
        <v>0</v>
      </c>
      <c r="AM20" s="48"/>
      <c r="AN20" s="48"/>
      <c r="AO20" s="48"/>
      <c r="AP20" s="48" t="s">
        <v>74</v>
      </c>
      <c r="AQ20" s="48"/>
      <c r="AR20" s="48"/>
      <c r="AS20" s="50">
        <v>0</v>
      </c>
      <c r="AT20" s="50">
        <v>0</v>
      </c>
      <c r="AU20" s="47">
        <v>102941</v>
      </c>
      <c r="AV20" s="50">
        <v>0</v>
      </c>
      <c r="AW20" s="50">
        <v>0</v>
      </c>
      <c r="AX20" s="50">
        <v>0</v>
      </c>
      <c r="AY20" s="50">
        <v>0</v>
      </c>
      <c r="AZ20" s="50">
        <v>0</v>
      </c>
      <c r="BA20" s="50">
        <v>0</v>
      </c>
      <c r="BB20" s="50">
        <v>0</v>
      </c>
      <c r="BC20" s="50">
        <v>0</v>
      </c>
      <c r="BD20" s="65"/>
      <c r="BE20" s="55"/>
      <c r="BF20" s="48"/>
      <c r="BG20" s="50">
        <v>0</v>
      </c>
    </row>
    <row r="21" spans="1:59" s="4" customFormat="1" x14ac:dyDescent="0.35">
      <c r="A21" s="44">
        <v>890939936</v>
      </c>
      <c r="B21" s="45" t="s">
        <v>67</v>
      </c>
      <c r="C21" s="44"/>
      <c r="D21" s="44"/>
      <c r="E21" s="44">
        <v>5899120</v>
      </c>
      <c r="F21" s="44" t="s">
        <v>135</v>
      </c>
      <c r="G21" s="46">
        <v>45743</v>
      </c>
      <c r="H21" s="46">
        <v>45754</v>
      </c>
      <c r="I21" s="47">
        <v>3101102</v>
      </c>
      <c r="J21" s="47">
        <v>3101102</v>
      </c>
      <c r="K21" s="44" t="s">
        <v>16</v>
      </c>
      <c r="L21" s="44" t="s">
        <v>15</v>
      </c>
      <c r="M21" s="48" t="e">
        <v>#N/A</v>
      </c>
      <c r="N21" s="48" t="s">
        <v>155</v>
      </c>
      <c r="O21" s="50"/>
      <c r="P21" s="48"/>
      <c r="Q21" s="48" t="s">
        <v>112</v>
      </c>
      <c r="R21" s="51">
        <v>45743</v>
      </c>
      <c r="S21" s="51">
        <v>45804</v>
      </c>
      <c r="T21" s="51">
        <v>45825</v>
      </c>
      <c r="U21" s="51"/>
      <c r="V21" s="48"/>
      <c r="W21" s="48"/>
      <c r="X21" s="50">
        <v>3101102</v>
      </c>
      <c r="Y21" s="50">
        <v>3101102</v>
      </c>
      <c r="Z21" s="50">
        <v>0</v>
      </c>
      <c r="AA21" s="50">
        <v>0</v>
      </c>
      <c r="AB21" s="50">
        <v>0</v>
      </c>
      <c r="AC21" s="50">
        <v>0</v>
      </c>
      <c r="AD21" s="50">
        <v>0</v>
      </c>
      <c r="AE21" s="50">
        <v>0</v>
      </c>
      <c r="AF21" s="48"/>
      <c r="AG21" s="48"/>
      <c r="AH21" s="48"/>
      <c r="AI21" s="48" t="s">
        <v>122</v>
      </c>
      <c r="AJ21" s="50">
        <v>0</v>
      </c>
      <c r="AK21" s="50">
        <v>3101102</v>
      </c>
      <c r="AL21" s="50">
        <v>3101102</v>
      </c>
      <c r="AM21" s="48" t="s">
        <v>40</v>
      </c>
      <c r="AN21" s="48" t="s">
        <v>136</v>
      </c>
      <c r="AO21" s="48" t="s">
        <v>84</v>
      </c>
      <c r="AP21" s="48" t="s">
        <v>137</v>
      </c>
      <c r="AQ21" s="48" t="s">
        <v>75</v>
      </c>
      <c r="AR21" s="48" t="s">
        <v>76</v>
      </c>
      <c r="AS21" s="50">
        <v>0</v>
      </c>
      <c r="AT21" s="50">
        <v>0</v>
      </c>
      <c r="AU21" s="50">
        <v>0</v>
      </c>
      <c r="AV21" s="50">
        <v>0</v>
      </c>
      <c r="AW21" s="50">
        <v>0</v>
      </c>
      <c r="AX21" s="50">
        <v>0</v>
      </c>
      <c r="AY21" s="47">
        <v>3101102</v>
      </c>
      <c r="AZ21" s="50">
        <v>0</v>
      </c>
      <c r="BA21" s="50">
        <v>0</v>
      </c>
      <c r="BB21" s="50">
        <v>0</v>
      </c>
      <c r="BC21" s="50">
        <v>0</v>
      </c>
      <c r="BD21" s="65"/>
      <c r="BE21" s="55"/>
      <c r="BF21" s="48"/>
      <c r="BG21" s="50">
        <v>0</v>
      </c>
    </row>
    <row r="22" spans="1:59" s="4" customFormat="1" x14ac:dyDescent="0.35">
      <c r="A22" s="44">
        <v>890939936</v>
      </c>
      <c r="B22" s="45" t="s">
        <v>67</v>
      </c>
      <c r="C22" s="44"/>
      <c r="D22" s="44"/>
      <c r="E22" s="44">
        <v>5942786</v>
      </c>
      <c r="F22" s="44" t="s">
        <v>138</v>
      </c>
      <c r="G22" s="46">
        <v>45775</v>
      </c>
      <c r="H22" s="46">
        <v>45790</v>
      </c>
      <c r="I22" s="47">
        <v>38873</v>
      </c>
      <c r="J22" s="47">
        <v>38873</v>
      </c>
      <c r="K22" s="44" t="s">
        <v>16</v>
      </c>
      <c r="L22" s="44" t="s">
        <v>15</v>
      </c>
      <c r="M22" s="48" t="e">
        <v>#N/A</v>
      </c>
      <c r="N22" s="48" t="s">
        <v>155</v>
      </c>
      <c r="O22" s="50"/>
      <c r="P22" s="48"/>
      <c r="Q22" s="48" t="s">
        <v>112</v>
      </c>
      <c r="R22" s="51">
        <v>45775</v>
      </c>
      <c r="S22" s="51">
        <v>45804</v>
      </c>
      <c r="T22" s="51">
        <v>45825</v>
      </c>
      <c r="U22" s="51"/>
      <c r="V22" s="48"/>
      <c r="W22" s="48"/>
      <c r="X22" s="50">
        <v>38873</v>
      </c>
      <c r="Y22" s="50">
        <v>38873</v>
      </c>
      <c r="Z22" s="50">
        <v>0</v>
      </c>
      <c r="AA22" s="50">
        <v>0</v>
      </c>
      <c r="AB22" s="50">
        <v>0</v>
      </c>
      <c r="AC22" s="50">
        <v>0</v>
      </c>
      <c r="AD22" s="50">
        <v>0</v>
      </c>
      <c r="AE22" s="50">
        <v>0</v>
      </c>
      <c r="AF22" s="48"/>
      <c r="AG22" s="48"/>
      <c r="AH22" s="48"/>
      <c r="AI22" s="48" t="s">
        <v>122</v>
      </c>
      <c r="AJ22" s="50">
        <v>0</v>
      </c>
      <c r="AK22" s="50">
        <v>38873</v>
      </c>
      <c r="AL22" s="50">
        <v>38873</v>
      </c>
      <c r="AM22" s="48" t="s">
        <v>40</v>
      </c>
      <c r="AN22" s="48" t="s">
        <v>82</v>
      </c>
      <c r="AO22" s="48" t="s">
        <v>84</v>
      </c>
      <c r="AP22" s="48" t="s">
        <v>74</v>
      </c>
      <c r="AQ22" s="48" t="s">
        <v>75</v>
      </c>
      <c r="AR22" s="48" t="s">
        <v>76</v>
      </c>
      <c r="AS22" s="50">
        <v>0</v>
      </c>
      <c r="AT22" s="50">
        <v>0</v>
      </c>
      <c r="AU22" s="50">
        <v>0</v>
      </c>
      <c r="AV22" s="50">
        <v>0</v>
      </c>
      <c r="AW22" s="50">
        <v>0</v>
      </c>
      <c r="AX22" s="50">
        <v>0</v>
      </c>
      <c r="AY22" s="47">
        <v>38873</v>
      </c>
      <c r="AZ22" s="50">
        <v>0</v>
      </c>
      <c r="BA22" s="50">
        <v>0</v>
      </c>
      <c r="BB22" s="50">
        <v>0</v>
      </c>
      <c r="BC22" s="50">
        <v>0</v>
      </c>
      <c r="BD22" s="65"/>
      <c r="BE22" s="55"/>
      <c r="BF22" s="48"/>
      <c r="BG22" s="50">
        <v>0</v>
      </c>
    </row>
    <row r="23" spans="1:59" s="4" customFormat="1" x14ac:dyDescent="0.35">
      <c r="A23" s="44">
        <v>890939936</v>
      </c>
      <c r="B23" s="45" t="s">
        <v>67</v>
      </c>
      <c r="C23" s="44"/>
      <c r="D23" s="44"/>
      <c r="E23" s="44">
        <v>5931248</v>
      </c>
      <c r="F23" s="44" t="s">
        <v>140</v>
      </c>
      <c r="G23" s="46">
        <v>45766</v>
      </c>
      <c r="H23" s="46">
        <v>45790</v>
      </c>
      <c r="I23" s="47">
        <v>557776</v>
      </c>
      <c r="J23" s="47">
        <v>557776</v>
      </c>
      <c r="K23" s="44" t="s">
        <v>16</v>
      </c>
      <c r="L23" s="44" t="s">
        <v>15</v>
      </c>
      <c r="M23" s="48" t="e">
        <v>#N/A</v>
      </c>
      <c r="N23" s="48" t="s">
        <v>155</v>
      </c>
      <c r="O23" s="50"/>
      <c r="P23" s="48"/>
      <c r="Q23" s="48" t="s">
        <v>112</v>
      </c>
      <c r="R23" s="51">
        <v>45766</v>
      </c>
      <c r="S23" s="51">
        <v>45804</v>
      </c>
      <c r="T23" s="51">
        <v>45825</v>
      </c>
      <c r="U23" s="51"/>
      <c r="V23" s="48"/>
      <c r="W23" s="48"/>
      <c r="X23" s="50">
        <v>567176</v>
      </c>
      <c r="Y23" s="50">
        <v>567176</v>
      </c>
      <c r="Z23" s="50">
        <v>9400</v>
      </c>
      <c r="AA23" s="50">
        <v>9400</v>
      </c>
      <c r="AB23" s="50">
        <v>0</v>
      </c>
      <c r="AC23" s="50">
        <v>0</v>
      </c>
      <c r="AD23" s="50">
        <v>0</v>
      </c>
      <c r="AE23" s="50">
        <v>0</v>
      </c>
      <c r="AF23" s="48"/>
      <c r="AG23" s="48"/>
      <c r="AH23" s="48"/>
      <c r="AI23" s="48" t="s">
        <v>122</v>
      </c>
      <c r="AJ23" s="50">
        <v>0</v>
      </c>
      <c r="AK23" s="50">
        <v>557776</v>
      </c>
      <c r="AL23" s="50">
        <v>567176</v>
      </c>
      <c r="AM23" s="48" t="s">
        <v>40</v>
      </c>
      <c r="AN23" s="48" t="s">
        <v>82</v>
      </c>
      <c r="AO23" s="48" t="s">
        <v>84</v>
      </c>
      <c r="AP23" s="48" t="s">
        <v>85</v>
      </c>
      <c r="AQ23" s="48" t="s">
        <v>75</v>
      </c>
      <c r="AR23" s="48" t="s">
        <v>76</v>
      </c>
      <c r="AS23" s="50">
        <v>0</v>
      </c>
      <c r="AT23" s="50">
        <v>0</v>
      </c>
      <c r="AU23" s="50">
        <v>0</v>
      </c>
      <c r="AV23" s="50">
        <v>0</v>
      </c>
      <c r="AW23" s="50">
        <v>0</v>
      </c>
      <c r="AX23" s="50">
        <v>0</v>
      </c>
      <c r="AY23" s="47">
        <v>557776</v>
      </c>
      <c r="AZ23" s="50">
        <v>0</v>
      </c>
      <c r="BA23" s="50">
        <v>0</v>
      </c>
      <c r="BB23" s="50">
        <v>0</v>
      </c>
      <c r="BC23" s="50">
        <v>0</v>
      </c>
      <c r="BD23" s="65"/>
      <c r="BE23" s="55"/>
      <c r="BF23" s="48"/>
      <c r="BG23" s="50">
        <v>0</v>
      </c>
    </row>
    <row r="24" spans="1:59" s="4" customFormat="1" x14ac:dyDescent="0.35">
      <c r="A24" s="44">
        <v>890939936</v>
      </c>
      <c r="B24" s="45" t="s">
        <v>67</v>
      </c>
      <c r="C24" s="44"/>
      <c r="D24" s="44"/>
      <c r="E24" s="44">
        <v>5933228</v>
      </c>
      <c r="F24" s="44" t="s">
        <v>141</v>
      </c>
      <c r="G24" s="46">
        <v>45768</v>
      </c>
      <c r="H24" s="46">
        <v>45792</v>
      </c>
      <c r="I24" s="47">
        <v>72270</v>
      </c>
      <c r="J24" s="47">
        <v>72270</v>
      </c>
      <c r="K24" s="44" t="s">
        <v>16</v>
      </c>
      <c r="L24" s="44" t="s">
        <v>15</v>
      </c>
      <c r="M24" s="48" t="e">
        <v>#N/A</v>
      </c>
      <c r="N24" s="48" t="s">
        <v>155</v>
      </c>
      <c r="O24" s="50"/>
      <c r="P24" s="48"/>
      <c r="Q24" s="48" t="s">
        <v>112</v>
      </c>
      <c r="R24" s="51">
        <v>45768</v>
      </c>
      <c r="S24" s="51">
        <v>45804</v>
      </c>
      <c r="T24" s="51">
        <v>45825</v>
      </c>
      <c r="U24" s="51"/>
      <c r="V24" s="48"/>
      <c r="W24" s="48"/>
      <c r="X24" s="50">
        <v>72270</v>
      </c>
      <c r="Y24" s="50">
        <v>72270</v>
      </c>
      <c r="Z24" s="50">
        <v>0</v>
      </c>
      <c r="AA24" s="50">
        <v>0</v>
      </c>
      <c r="AB24" s="50">
        <v>0</v>
      </c>
      <c r="AC24" s="50">
        <v>0</v>
      </c>
      <c r="AD24" s="50">
        <v>0</v>
      </c>
      <c r="AE24" s="50">
        <v>0</v>
      </c>
      <c r="AF24" s="48"/>
      <c r="AG24" s="48"/>
      <c r="AH24" s="48"/>
      <c r="AI24" s="48" t="s">
        <v>122</v>
      </c>
      <c r="AJ24" s="50">
        <v>0</v>
      </c>
      <c r="AK24" s="50">
        <v>72270</v>
      </c>
      <c r="AL24" s="50">
        <v>72270</v>
      </c>
      <c r="AM24" s="48" t="s">
        <v>40</v>
      </c>
      <c r="AN24" s="48" t="s">
        <v>82</v>
      </c>
      <c r="AO24" s="48" t="s">
        <v>84</v>
      </c>
      <c r="AP24" s="48" t="s">
        <v>74</v>
      </c>
      <c r="AQ24" s="48" t="s">
        <v>75</v>
      </c>
      <c r="AR24" s="48" t="s">
        <v>76</v>
      </c>
      <c r="AS24" s="50">
        <v>0</v>
      </c>
      <c r="AT24" s="50">
        <v>0</v>
      </c>
      <c r="AU24" s="50">
        <v>0</v>
      </c>
      <c r="AV24" s="50">
        <v>0</v>
      </c>
      <c r="AW24" s="50">
        <v>0</v>
      </c>
      <c r="AX24" s="50">
        <v>0</v>
      </c>
      <c r="AY24" s="47">
        <v>72270</v>
      </c>
      <c r="AZ24" s="50">
        <v>0</v>
      </c>
      <c r="BA24" s="50">
        <v>0</v>
      </c>
      <c r="BB24" s="50">
        <v>0</v>
      </c>
      <c r="BC24" s="50">
        <v>0</v>
      </c>
      <c r="BD24" s="65"/>
      <c r="BE24" s="55"/>
      <c r="BF24" s="48"/>
      <c r="BG24" s="50">
        <v>0</v>
      </c>
    </row>
    <row r="25" spans="1:59" s="4" customFormat="1" x14ac:dyDescent="0.35">
      <c r="A25" s="44">
        <v>890939936</v>
      </c>
      <c r="B25" s="45" t="s">
        <v>67</v>
      </c>
      <c r="C25" s="44"/>
      <c r="D25" s="44"/>
      <c r="E25" s="44">
        <v>5875398</v>
      </c>
      <c r="F25" s="44" t="s">
        <v>118</v>
      </c>
      <c r="G25" s="46">
        <v>45727</v>
      </c>
      <c r="H25" s="46">
        <v>45743</v>
      </c>
      <c r="I25" s="47">
        <v>29508</v>
      </c>
      <c r="J25" s="47">
        <v>29508</v>
      </c>
      <c r="K25" s="44" t="s">
        <v>16</v>
      </c>
      <c r="L25" s="44" t="s">
        <v>15</v>
      </c>
      <c r="M25" s="48" t="e">
        <v>#N/A</v>
      </c>
      <c r="N25" s="48" t="s">
        <v>155</v>
      </c>
      <c r="O25" s="50">
        <v>23196</v>
      </c>
      <c r="P25" s="48"/>
      <c r="Q25" s="48" t="s">
        <v>112</v>
      </c>
      <c r="R25" s="51">
        <v>45727</v>
      </c>
      <c r="S25" s="51">
        <v>45748</v>
      </c>
      <c r="T25" s="51">
        <v>45793</v>
      </c>
      <c r="U25" s="51"/>
      <c r="V25" s="48"/>
      <c r="W25" s="48"/>
      <c r="X25" s="50">
        <v>34208</v>
      </c>
      <c r="Y25" s="50">
        <v>6312</v>
      </c>
      <c r="Z25" s="50">
        <v>0</v>
      </c>
      <c r="AA25" s="50">
        <v>4700</v>
      </c>
      <c r="AB25" s="50">
        <v>0</v>
      </c>
      <c r="AC25" s="50">
        <v>0</v>
      </c>
      <c r="AD25" s="50">
        <v>0</v>
      </c>
      <c r="AE25" s="50">
        <v>0</v>
      </c>
      <c r="AF25" s="48"/>
      <c r="AG25" s="48"/>
      <c r="AH25" s="48" t="s">
        <v>119</v>
      </c>
      <c r="AI25" s="48" t="s">
        <v>120</v>
      </c>
      <c r="AJ25" s="50">
        <v>0</v>
      </c>
      <c r="AK25" s="50">
        <v>6312</v>
      </c>
      <c r="AL25" s="50">
        <v>0</v>
      </c>
      <c r="AM25" s="48"/>
      <c r="AN25" s="48"/>
      <c r="AO25" s="48"/>
      <c r="AP25" s="48" t="s">
        <v>74</v>
      </c>
      <c r="AQ25" s="48"/>
      <c r="AR25" s="48" t="s">
        <v>76</v>
      </c>
      <c r="AS25" s="50">
        <v>0</v>
      </c>
      <c r="AT25" s="50">
        <v>0</v>
      </c>
      <c r="AU25" s="50">
        <v>0</v>
      </c>
      <c r="AV25" s="50">
        <v>0</v>
      </c>
      <c r="AW25" s="50">
        <v>0</v>
      </c>
      <c r="AX25" s="50">
        <v>0</v>
      </c>
      <c r="AY25" s="47">
        <v>29508</v>
      </c>
      <c r="AZ25" s="50">
        <v>0</v>
      </c>
      <c r="BA25" s="50">
        <v>0</v>
      </c>
      <c r="BB25" s="50">
        <v>0</v>
      </c>
      <c r="BC25" s="50">
        <v>0</v>
      </c>
      <c r="BD25" s="65"/>
      <c r="BE25" s="55"/>
      <c r="BF25" s="48"/>
      <c r="BG25" s="50">
        <v>0</v>
      </c>
    </row>
    <row r="26" spans="1:59" s="4" customFormat="1" x14ac:dyDescent="0.35">
      <c r="A26" s="44">
        <v>890939936</v>
      </c>
      <c r="B26" s="45" t="s">
        <v>67</v>
      </c>
      <c r="C26" s="44"/>
      <c r="D26" s="44"/>
      <c r="E26" s="44">
        <v>5791077</v>
      </c>
      <c r="F26" s="44" t="s">
        <v>121</v>
      </c>
      <c r="G26" s="46">
        <v>45674</v>
      </c>
      <c r="H26" s="46">
        <v>45719</v>
      </c>
      <c r="I26" s="47">
        <v>40457</v>
      </c>
      <c r="J26" s="47">
        <v>40457</v>
      </c>
      <c r="K26" s="44" t="s">
        <v>16</v>
      </c>
      <c r="L26" s="44" t="s">
        <v>15</v>
      </c>
      <c r="M26" s="48" t="s">
        <v>151</v>
      </c>
      <c r="N26" s="48" t="s">
        <v>155</v>
      </c>
      <c r="O26" s="50">
        <v>40457</v>
      </c>
      <c r="P26" s="48"/>
      <c r="Q26" s="48" t="s">
        <v>112</v>
      </c>
      <c r="R26" s="51">
        <v>45674</v>
      </c>
      <c r="S26" s="51">
        <v>45719</v>
      </c>
      <c r="T26" s="51">
        <v>45733</v>
      </c>
      <c r="U26" s="51"/>
      <c r="V26" s="48"/>
      <c r="W26" s="48"/>
      <c r="X26" s="50">
        <v>49857</v>
      </c>
      <c r="Y26" s="50">
        <v>49857</v>
      </c>
      <c r="Z26" s="50">
        <v>9400</v>
      </c>
      <c r="AA26" s="50">
        <v>9400</v>
      </c>
      <c r="AB26" s="50">
        <v>0</v>
      </c>
      <c r="AC26" s="50">
        <v>0</v>
      </c>
      <c r="AD26" s="50">
        <v>0</v>
      </c>
      <c r="AE26" s="50">
        <v>0</v>
      </c>
      <c r="AF26" s="48"/>
      <c r="AG26" s="48"/>
      <c r="AH26" s="48"/>
      <c r="AI26" s="48" t="s">
        <v>122</v>
      </c>
      <c r="AJ26" s="50">
        <v>0</v>
      </c>
      <c r="AK26" s="50">
        <v>40457</v>
      </c>
      <c r="AL26" s="50">
        <v>0</v>
      </c>
      <c r="AM26" s="48"/>
      <c r="AN26" s="48"/>
      <c r="AO26" s="48"/>
      <c r="AP26" s="48" t="s">
        <v>85</v>
      </c>
      <c r="AQ26" s="48"/>
      <c r="AR26" s="48" t="s">
        <v>76</v>
      </c>
      <c r="AS26" s="50">
        <v>0</v>
      </c>
      <c r="AT26" s="50">
        <v>0</v>
      </c>
      <c r="AU26" s="50">
        <v>0</v>
      </c>
      <c r="AV26" s="50">
        <v>0</v>
      </c>
      <c r="AW26" s="50">
        <v>0</v>
      </c>
      <c r="AX26" s="50">
        <v>0</v>
      </c>
      <c r="AY26" s="47">
        <v>40457</v>
      </c>
      <c r="AZ26" s="50">
        <v>0</v>
      </c>
      <c r="BA26" s="50">
        <v>0</v>
      </c>
      <c r="BB26" s="50">
        <v>0</v>
      </c>
      <c r="BC26" s="50">
        <v>0</v>
      </c>
      <c r="BD26" s="65"/>
      <c r="BE26" s="55"/>
      <c r="BF26" s="48"/>
      <c r="BG26" s="50">
        <v>0</v>
      </c>
    </row>
    <row r="27" spans="1:59" s="4" customFormat="1" x14ac:dyDescent="0.35">
      <c r="A27" s="44">
        <v>890939936</v>
      </c>
      <c r="B27" s="45" t="s">
        <v>67</v>
      </c>
      <c r="C27" s="44"/>
      <c r="D27" s="44"/>
      <c r="E27" s="44">
        <v>5755786</v>
      </c>
      <c r="F27" s="44" t="s">
        <v>123</v>
      </c>
      <c r="G27" s="46">
        <v>45643</v>
      </c>
      <c r="H27" s="46">
        <v>45719</v>
      </c>
      <c r="I27" s="47">
        <v>75000</v>
      </c>
      <c r="J27" s="47">
        <v>75000</v>
      </c>
      <c r="K27" s="44" t="s">
        <v>16</v>
      </c>
      <c r="L27" s="44" t="s">
        <v>15</v>
      </c>
      <c r="M27" s="48" t="s">
        <v>151</v>
      </c>
      <c r="N27" s="48" t="s">
        <v>155</v>
      </c>
      <c r="O27" s="50">
        <v>75000</v>
      </c>
      <c r="P27" s="48"/>
      <c r="Q27" s="48" t="s">
        <v>112</v>
      </c>
      <c r="R27" s="51">
        <v>45643</v>
      </c>
      <c r="S27" s="51">
        <v>45719</v>
      </c>
      <c r="T27" s="51">
        <v>45733</v>
      </c>
      <c r="U27" s="51"/>
      <c r="V27" s="48"/>
      <c r="W27" s="48"/>
      <c r="X27" s="50">
        <v>75000</v>
      </c>
      <c r="Y27" s="50">
        <v>75000</v>
      </c>
      <c r="Z27" s="50">
        <v>0</v>
      </c>
      <c r="AA27" s="50">
        <v>0</v>
      </c>
      <c r="AB27" s="50">
        <v>0</v>
      </c>
      <c r="AC27" s="50">
        <v>0</v>
      </c>
      <c r="AD27" s="50">
        <v>0</v>
      </c>
      <c r="AE27" s="50">
        <v>0</v>
      </c>
      <c r="AF27" s="48"/>
      <c r="AG27" s="48"/>
      <c r="AH27" s="48"/>
      <c r="AI27" s="48" t="s">
        <v>122</v>
      </c>
      <c r="AJ27" s="50">
        <v>0</v>
      </c>
      <c r="AK27" s="50">
        <v>75000</v>
      </c>
      <c r="AL27" s="50">
        <v>0</v>
      </c>
      <c r="AM27" s="48"/>
      <c r="AN27" s="48"/>
      <c r="AO27" s="48"/>
      <c r="AP27" s="48" t="s">
        <v>74</v>
      </c>
      <c r="AQ27" s="48"/>
      <c r="AR27" s="48" t="s">
        <v>76</v>
      </c>
      <c r="AS27" s="50">
        <v>0</v>
      </c>
      <c r="AT27" s="50">
        <v>0</v>
      </c>
      <c r="AU27" s="50">
        <v>0</v>
      </c>
      <c r="AV27" s="50">
        <v>0</v>
      </c>
      <c r="AW27" s="50">
        <v>0</v>
      </c>
      <c r="AX27" s="50">
        <v>0</v>
      </c>
      <c r="AY27" s="47">
        <v>75000</v>
      </c>
      <c r="AZ27" s="50">
        <v>0</v>
      </c>
      <c r="BA27" s="50">
        <v>0</v>
      </c>
      <c r="BB27" s="50">
        <v>0</v>
      </c>
      <c r="BC27" s="50">
        <v>0</v>
      </c>
      <c r="BD27" s="65"/>
      <c r="BE27" s="55"/>
      <c r="BF27" s="48"/>
      <c r="BG27" s="50">
        <v>0</v>
      </c>
    </row>
    <row r="28" spans="1:59" s="4" customFormat="1" x14ac:dyDescent="0.35">
      <c r="A28" s="44">
        <v>890939936</v>
      </c>
      <c r="B28" s="45" t="s">
        <v>67</v>
      </c>
      <c r="C28" s="44"/>
      <c r="D28" s="44"/>
      <c r="E28" s="44">
        <v>5754075</v>
      </c>
      <c r="F28" s="44" t="s">
        <v>124</v>
      </c>
      <c r="G28" s="46">
        <v>45643</v>
      </c>
      <c r="H28" s="46">
        <v>45672</v>
      </c>
      <c r="I28" s="47">
        <v>102941</v>
      </c>
      <c r="J28" s="47">
        <v>93813</v>
      </c>
      <c r="K28" s="44" t="s">
        <v>16</v>
      </c>
      <c r="L28" s="44" t="s">
        <v>15</v>
      </c>
      <c r="M28" s="48" t="s">
        <v>151</v>
      </c>
      <c r="N28" s="48" t="s">
        <v>155</v>
      </c>
      <c r="O28" s="50">
        <v>93813</v>
      </c>
      <c r="P28" s="48"/>
      <c r="Q28" s="48" t="s">
        <v>112</v>
      </c>
      <c r="R28" s="51">
        <v>45643</v>
      </c>
      <c r="S28" s="51">
        <v>45672</v>
      </c>
      <c r="T28" s="51">
        <v>45686</v>
      </c>
      <c r="U28" s="51"/>
      <c r="V28" s="48"/>
      <c r="W28" s="48"/>
      <c r="X28" s="50">
        <v>102941</v>
      </c>
      <c r="Y28" s="50">
        <v>9128</v>
      </c>
      <c r="Z28" s="50">
        <v>0</v>
      </c>
      <c r="AA28" s="50">
        <v>0</v>
      </c>
      <c r="AB28" s="50">
        <v>9128</v>
      </c>
      <c r="AC28" s="50">
        <v>0</v>
      </c>
      <c r="AD28" s="50">
        <v>9128</v>
      </c>
      <c r="AE28" s="50">
        <v>0</v>
      </c>
      <c r="AF28" s="48"/>
      <c r="AG28" s="48"/>
      <c r="AH28" s="48" t="s">
        <v>125</v>
      </c>
      <c r="AI28" s="48" t="s">
        <v>71</v>
      </c>
      <c r="AJ28" s="50">
        <v>0</v>
      </c>
      <c r="AK28" s="50">
        <v>0</v>
      </c>
      <c r="AL28" s="50">
        <v>0</v>
      </c>
      <c r="AM28" s="48"/>
      <c r="AN28" s="48"/>
      <c r="AO28" s="48"/>
      <c r="AP28" s="48" t="s">
        <v>74</v>
      </c>
      <c r="AQ28" s="48"/>
      <c r="AR28" s="48" t="s">
        <v>76</v>
      </c>
      <c r="AS28" s="50">
        <v>0</v>
      </c>
      <c r="AT28" s="50">
        <v>0</v>
      </c>
      <c r="AU28" s="50">
        <v>0</v>
      </c>
      <c r="AV28" s="50">
        <v>0</v>
      </c>
      <c r="AW28" s="50">
        <v>0</v>
      </c>
      <c r="AX28" s="50">
        <v>0</v>
      </c>
      <c r="AY28" s="47">
        <v>93813</v>
      </c>
      <c r="AZ28" s="50">
        <v>0</v>
      </c>
      <c r="BA28" s="50">
        <v>0</v>
      </c>
      <c r="BB28" s="50">
        <v>0</v>
      </c>
      <c r="BC28" s="50">
        <v>0</v>
      </c>
      <c r="BD28" s="65"/>
      <c r="BE28" s="55"/>
      <c r="BF28" s="48"/>
      <c r="BG28" s="50">
        <v>0</v>
      </c>
    </row>
    <row r="29" spans="1:59" s="4" customFormat="1" x14ac:dyDescent="0.35">
      <c r="A29" s="44">
        <v>890939936</v>
      </c>
      <c r="B29" s="45" t="s">
        <v>67</v>
      </c>
      <c r="C29" s="44"/>
      <c r="D29" s="44"/>
      <c r="E29" s="44">
        <v>5820529</v>
      </c>
      <c r="F29" s="44" t="s">
        <v>126</v>
      </c>
      <c r="G29" s="46">
        <v>45692</v>
      </c>
      <c r="H29" s="46">
        <v>45708</v>
      </c>
      <c r="I29" s="47">
        <v>98241</v>
      </c>
      <c r="J29" s="47">
        <v>98241</v>
      </c>
      <c r="K29" s="44" t="s">
        <v>16</v>
      </c>
      <c r="L29" s="44" t="s">
        <v>15</v>
      </c>
      <c r="M29" s="48" t="s">
        <v>151</v>
      </c>
      <c r="N29" s="48" t="s">
        <v>155</v>
      </c>
      <c r="O29" s="50">
        <v>98241</v>
      </c>
      <c r="P29" s="48"/>
      <c r="Q29" s="48" t="s">
        <v>112</v>
      </c>
      <c r="R29" s="51">
        <v>45692</v>
      </c>
      <c r="S29" s="51">
        <v>45719</v>
      </c>
      <c r="T29" s="51">
        <v>45733</v>
      </c>
      <c r="U29" s="51"/>
      <c r="V29" s="48"/>
      <c r="W29" s="48"/>
      <c r="X29" s="50">
        <v>102941</v>
      </c>
      <c r="Y29" s="50">
        <v>102941</v>
      </c>
      <c r="Z29" s="50">
        <v>4700</v>
      </c>
      <c r="AA29" s="50">
        <v>4700</v>
      </c>
      <c r="AB29" s="50">
        <v>0</v>
      </c>
      <c r="AC29" s="50">
        <v>0</v>
      </c>
      <c r="AD29" s="50">
        <v>0</v>
      </c>
      <c r="AE29" s="50">
        <v>0</v>
      </c>
      <c r="AF29" s="48"/>
      <c r="AG29" s="48"/>
      <c r="AH29" s="48"/>
      <c r="AI29" s="48" t="s">
        <v>122</v>
      </c>
      <c r="AJ29" s="50">
        <v>0</v>
      </c>
      <c r="AK29" s="50">
        <v>98241</v>
      </c>
      <c r="AL29" s="50">
        <v>0</v>
      </c>
      <c r="AM29" s="48"/>
      <c r="AN29" s="48"/>
      <c r="AO29" s="48"/>
      <c r="AP29" s="48" t="s">
        <v>74</v>
      </c>
      <c r="AQ29" s="48"/>
      <c r="AR29" s="48" t="s">
        <v>76</v>
      </c>
      <c r="AS29" s="50">
        <v>0</v>
      </c>
      <c r="AT29" s="50">
        <v>0</v>
      </c>
      <c r="AU29" s="50">
        <v>0</v>
      </c>
      <c r="AV29" s="50">
        <v>0</v>
      </c>
      <c r="AW29" s="50">
        <v>0</v>
      </c>
      <c r="AX29" s="50">
        <v>0</v>
      </c>
      <c r="AY29" s="47">
        <v>98241</v>
      </c>
      <c r="AZ29" s="50">
        <v>0</v>
      </c>
      <c r="BA29" s="50">
        <v>0</v>
      </c>
      <c r="BB29" s="50">
        <v>0</v>
      </c>
      <c r="BC29" s="50">
        <v>0</v>
      </c>
      <c r="BD29" s="65"/>
      <c r="BE29" s="55"/>
      <c r="BF29" s="48"/>
      <c r="BG29" s="50">
        <v>0</v>
      </c>
    </row>
    <row r="30" spans="1:59" s="4" customFormat="1" x14ac:dyDescent="0.35">
      <c r="A30" s="44">
        <v>890939936</v>
      </c>
      <c r="B30" s="45" t="s">
        <v>67</v>
      </c>
      <c r="C30" s="44"/>
      <c r="D30" s="44"/>
      <c r="E30" s="44">
        <v>5820968</v>
      </c>
      <c r="F30" s="44" t="s">
        <v>127</v>
      </c>
      <c r="G30" s="46">
        <v>45693</v>
      </c>
      <c r="H30" s="46">
        <v>45708</v>
      </c>
      <c r="I30" s="47">
        <v>102941</v>
      </c>
      <c r="J30" s="47">
        <v>102941</v>
      </c>
      <c r="K30" s="44" t="s">
        <v>16</v>
      </c>
      <c r="L30" s="44" t="s">
        <v>15</v>
      </c>
      <c r="M30" s="48" t="s">
        <v>151</v>
      </c>
      <c r="N30" s="48" t="s">
        <v>155</v>
      </c>
      <c r="O30" s="50">
        <v>102941</v>
      </c>
      <c r="P30" s="48"/>
      <c r="Q30" s="48" t="s">
        <v>112</v>
      </c>
      <c r="R30" s="51">
        <v>45693</v>
      </c>
      <c r="S30" s="51">
        <v>45719</v>
      </c>
      <c r="T30" s="51">
        <v>45733</v>
      </c>
      <c r="U30" s="51"/>
      <c r="V30" s="48"/>
      <c r="W30" s="48"/>
      <c r="X30" s="50">
        <v>102941</v>
      </c>
      <c r="Y30" s="50">
        <v>102941</v>
      </c>
      <c r="Z30" s="50">
        <v>0</v>
      </c>
      <c r="AA30" s="50">
        <v>0</v>
      </c>
      <c r="AB30" s="50">
        <v>0</v>
      </c>
      <c r="AC30" s="50">
        <v>0</v>
      </c>
      <c r="AD30" s="50">
        <v>0</v>
      </c>
      <c r="AE30" s="50">
        <v>0</v>
      </c>
      <c r="AF30" s="48"/>
      <c r="AG30" s="48"/>
      <c r="AH30" s="48"/>
      <c r="AI30" s="48" t="s">
        <v>122</v>
      </c>
      <c r="AJ30" s="50">
        <v>0</v>
      </c>
      <c r="AK30" s="50">
        <v>102941</v>
      </c>
      <c r="AL30" s="50">
        <v>0</v>
      </c>
      <c r="AM30" s="48"/>
      <c r="AN30" s="48"/>
      <c r="AO30" s="48"/>
      <c r="AP30" s="48" t="s">
        <v>74</v>
      </c>
      <c r="AQ30" s="48"/>
      <c r="AR30" s="48" t="s">
        <v>76</v>
      </c>
      <c r="AS30" s="50">
        <v>0</v>
      </c>
      <c r="AT30" s="50">
        <v>0</v>
      </c>
      <c r="AU30" s="50">
        <v>0</v>
      </c>
      <c r="AV30" s="50">
        <v>0</v>
      </c>
      <c r="AW30" s="50">
        <v>0</v>
      </c>
      <c r="AX30" s="50">
        <v>0</v>
      </c>
      <c r="AY30" s="47">
        <v>102941</v>
      </c>
      <c r="AZ30" s="50">
        <v>0</v>
      </c>
      <c r="BA30" s="50">
        <v>0</v>
      </c>
      <c r="BB30" s="50">
        <v>0</v>
      </c>
      <c r="BC30" s="50">
        <v>0</v>
      </c>
      <c r="BD30" s="65"/>
      <c r="BE30" s="55"/>
      <c r="BF30" s="48"/>
      <c r="BG30" s="50">
        <v>0</v>
      </c>
    </row>
    <row r="31" spans="1:59" s="4" customFormat="1" x14ac:dyDescent="0.35">
      <c r="A31" s="44">
        <v>890939936</v>
      </c>
      <c r="B31" s="45" t="s">
        <v>67</v>
      </c>
      <c r="C31" s="44"/>
      <c r="D31" s="44"/>
      <c r="E31" s="44">
        <v>5780221</v>
      </c>
      <c r="F31" s="44" t="s">
        <v>128</v>
      </c>
      <c r="G31" s="46">
        <v>45667</v>
      </c>
      <c r="H31" s="46">
        <v>45672</v>
      </c>
      <c r="I31" s="47">
        <v>103980</v>
      </c>
      <c r="J31" s="47">
        <v>103980</v>
      </c>
      <c r="K31" s="44" t="s">
        <v>16</v>
      </c>
      <c r="L31" s="44" t="s">
        <v>15</v>
      </c>
      <c r="M31" s="48" t="s">
        <v>151</v>
      </c>
      <c r="N31" s="48" t="s">
        <v>155</v>
      </c>
      <c r="O31" s="50">
        <v>103980</v>
      </c>
      <c r="P31" s="48"/>
      <c r="Q31" s="48" t="s">
        <v>112</v>
      </c>
      <c r="R31" s="51">
        <v>45667</v>
      </c>
      <c r="S31" s="51">
        <v>45672</v>
      </c>
      <c r="T31" s="51">
        <v>45678</v>
      </c>
      <c r="U31" s="51"/>
      <c r="V31" s="48"/>
      <c r="W31" s="48"/>
      <c r="X31" s="50">
        <v>108680</v>
      </c>
      <c r="Y31" s="50">
        <v>108680</v>
      </c>
      <c r="Z31" s="50">
        <v>4700</v>
      </c>
      <c r="AA31" s="50">
        <v>4700</v>
      </c>
      <c r="AB31" s="50">
        <v>0</v>
      </c>
      <c r="AC31" s="50">
        <v>0</v>
      </c>
      <c r="AD31" s="50">
        <v>0</v>
      </c>
      <c r="AE31" s="50">
        <v>0</v>
      </c>
      <c r="AF31" s="48"/>
      <c r="AG31" s="48"/>
      <c r="AH31" s="48"/>
      <c r="AI31" s="48" t="s">
        <v>122</v>
      </c>
      <c r="AJ31" s="50">
        <v>0</v>
      </c>
      <c r="AK31" s="50">
        <v>103980</v>
      </c>
      <c r="AL31" s="50">
        <v>0</v>
      </c>
      <c r="AM31" s="48"/>
      <c r="AN31" s="48"/>
      <c r="AO31" s="48"/>
      <c r="AP31" s="48" t="s">
        <v>85</v>
      </c>
      <c r="AQ31" s="48"/>
      <c r="AR31" s="48" t="s">
        <v>76</v>
      </c>
      <c r="AS31" s="50">
        <v>0</v>
      </c>
      <c r="AT31" s="50">
        <v>0</v>
      </c>
      <c r="AU31" s="50">
        <v>0</v>
      </c>
      <c r="AV31" s="50">
        <v>0</v>
      </c>
      <c r="AW31" s="50">
        <v>0</v>
      </c>
      <c r="AX31" s="50">
        <v>0</v>
      </c>
      <c r="AY31" s="47">
        <v>103980</v>
      </c>
      <c r="AZ31" s="50">
        <v>0</v>
      </c>
      <c r="BA31" s="50">
        <v>0</v>
      </c>
      <c r="BB31" s="50">
        <v>0</v>
      </c>
      <c r="BC31" s="50">
        <v>0</v>
      </c>
      <c r="BD31" s="65"/>
      <c r="BE31" s="55"/>
      <c r="BF31" s="48"/>
      <c r="BG31" s="50">
        <v>0</v>
      </c>
    </row>
    <row r="32" spans="1:59" s="4" customFormat="1" x14ac:dyDescent="0.35">
      <c r="A32" s="44">
        <v>890939936</v>
      </c>
      <c r="B32" s="45" t="s">
        <v>67</v>
      </c>
      <c r="C32" s="44"/>
      <c r="D32" s="44"/>
      <c r="E32" s="44">
        <v>5787317</v>
      </c>
      <c r="F32" s="44" t="s">
        <v>129</v>
      </c>
      <c r="G32" s="46">
        <v>45672</v>
      </c>
      <c r="H32" s="46">
        <v>45719</v>
      </c>
      <c r="I32" s="47">
        <v>160952</v>
      </c>
      <c r="J32" s="47">
        <v>160952</v>
      </c>
      <c r="K32" s="44" t="s">
        <v>16</v>
      </c>
      <c r="L32" s="44" t="s">
        <v>15</v>
      </c>
      <c r="M32" s="48" t="s">
        <v>151</v>
      </c>
      <c r="N32" s="48" t="s">
        <v>155</v>
      </c>
      <c r="O32" s="50">
        <v>160952</v>
      </c>
      <c r="P32" s="48"/>
      <c r="Q32" s="48" t="s">
        <v>112</v>
      </c>
      <c r="R32" s="51">
        <v>45672</v>
      </c>
      <c r="S32" s="51">
        <v>45719</v>
      </c>
      <c r="T32" s="51">
        <v>45733</v>
      </c>
      <c r="U32" s="51"/>
      <c r="V32" s="48"/>
      <c r="W32" s="48"/>
      <c r="X32" s="50">
        <v>160952</v>
      </c>
      <c r="Y32" s="50">
        <v>160952</v>
      </c>
      <c r="Z32" s="50">
        <v>0</v>
      </c>
      <c r="AA32" s="50">
        <v>0</v>
      </c>
      <c r="AB32" s="50">
        <v>0</v>
      </c>
      <c r="AC32" s="50">
        <v>0</v>
      </c>
      <c r="AD32" s="50">
        <v>0</v>
      </c>
      <c r="AE32" s="50">
        <v>0</v>
      </c>
      <c r="AF32" s="48"/>
      <c r="AG32" s="48"/>
      <c r="AH32" s="48"/>
      <c r="AI32" s="48" t="s">
        <v>122</v>
      </c>
      <c r="AJ32" s="50">
        <v>0</v>
      </c>
      <c r="AK32" s="50">
        <v>160952</v>
      </c>
      <c r="AL32" s="50">
        <v>0</v>
      </c>
      <c r="AM32" s="48"/>
      <c r="AN32" s="48"/>
      <c r="AO32" s="48"/>
      <c r="AP32" s="48" t="s">
        <v>85</v>
      </c>
      <c r="AQ32" s="48"/>
      <c r="AR32" s="48" t="s">
        <v>76</v>
      </c>
      <c r="AS32" s="50">
        <v>0</v>
      </c>
      <c r="AT32" s="50">
        <v>0</v>
      </c>
      <c r="AU32" s="50">
        <v>0</v>
      </c>
      <c r="AV32" s="50">
        <v>0</v>
      </c>
      <c r="AW32" s="50">
        <v>0</v>
      </c>
      <c r="AX32" s="50">
        <v>0</v>
      </c>
      <c r="AY32" s="47">
        <v>160952</v>
      </c>
      <c r="AZ32" s="50">
        <v>0</v>
      </c>
      <c r="BA32" s="50">
        <v>0</v>
      </c>
      <c r="BB32" s="50">
        <v>0</v>
      </c>
      <c r="BC32" s="50">
        <v>0</v>
      </c>
      <c r="BD32" s="65"/>
      <c r="BE32" s="55"/>
      <c r="BF32" s="48"/>
      <c r="BG32" s="50">
        <v>0</v>
      </c>
    </row>
    <row r="33" spans="1:59" s="4" customFormat="1" x14ac:dyDescent="0.35">
      <c r="A33" s="44">
        <v>890939936</v>
      </c>
      <c r="B33" s="45" t="s">
        <v>67</v>
      </c>
      <c r="C33" s="44"/>
      <c r="D33" s="44"/>
      <c r="E33" s="44">
        <v>5801603</v>
      </c>
      <c r="F33" s="44" t="s">
        <v>130</v>
      </c>
      <c r="G33" s="46">
        <v>45681</v>
      </c>
      <c r="H33" s="46">
        <v>45719</v>
      </c>
      <c r="I33" s="47">
        <v>290312</v>
      </c>
      <c r="J33" s="47">
        <v>290312</v>
      </c>
      <c r="K33" s="44" t="s">
        <v>16</v>
      </c>
      <c r="L33" s="44" t="s">
        <v>15</v>
      </c>
      <c r="M33" s="48" t="s">
        <v>151</v>
      </c>
      <c r="N33" s="48" t="s">
        <v>155</v>
      </c>
      <c r="O33" s="50">
        <v>290312</v>
      </c>
      <c r="P33" s="48"/>
      <c r="Q33" s="48" t="s">
        <v>112</v>
      </c>
      <c r="R33" s="51">
        <v>45681</v>
      </c>
      <c r="S33" s="51">
        <v>45719</v>
      </c>
      <c r="T33" s="51">
        <v>45733</v>
      </c>
      <c r="U33" s="51"/>
      <c r="V33" s="48"/>
      <c r="W33" s="48"/>
      <c r="X33" s="50">
        <v>290312</v>
      </c>
      <c r="Y33" s="50">
        <v>290312</v>
      </c>
      <c r="Z33" s="50">
        <v>0</v>
      </c>
      <c r="AA33" s="50">
        <v>0</v>
      </c>
      <c r="AB33" s="50">
        <v>0</v>
      </c>
      <c r="AC33" s="50">
        <v>0</v>
      </c>
      <c r="AD33" s="50">
        <v>0</v>
      </c>
      <c r="AE33" s="50">
        <v>0</v>
      </c>
      <c r="AF33" s="48"/>
      <c r="AG33" s="48"/>
      <c r="AH33" s="48"/>
      <c r="AI33" s="48" t="s">
        <v>122</v>
      </c>
      <c r="AJ33" s="50">
        <v>0</v>
      </c>
      <c r="AK33" s="50">
        <v>290312</v>
      </c>
      <c r="AL33" s="50">
        <v>0</v>
      </c>
      <c r="AM33" s="48"/>
      <c r="AN33" s="48"/>
      <c r="AO33" s="48"/>
      <c r="AP33" s="48" t="s">
        <v>85</v>
      </c>
      <c r="AQ33" s="48"/>
      <c r="AR33" s="48" t="s">
        <v>76</v>
      </c>
      <c r="AS33" s="50">
        <v>0</v>
      </c>
      <c r="AT33" s="50">
        <v>0</v>
      </c>
      <c r="AU33" s="50">
        <v>0</v>
      </c>
      <c r="AV33" s="50">
        <v>0</v>
      </c>
      <c r="AW33" s="50">
        <v>0</v>
      </c>
      <c r="AX33" s="50">
        <v>0</v>
      </c>
      <c r="AY33" s="47">
        <v>290312</v>
      </c>
      <c r="AZ33" s="50">
        <v>0</v>
      </c>
      <c r="BA33" s="50">
        <v>0</v>
      </c>
      <c r="BB33" s="50">
        <v>0</v>
      </c>
      <c r="BC33" s="50">
        <v>0</v>
      </c>
      <c r="BD33" s="65"/>
      <c r="BE33" s="55"/>
      <c r="BF33" s="48"/>
      <c r="BG33" s="50">
        <v>0</v>
      </c>
    </row>
    <row r="34" spans="1:59" s="4" customFormat="1" x14ac:dyDescent="0.35">
      <c r="A34" s="44">
        <v>890939936</v>
      </c>
      <c r="B34" s="45" t="s">
        <v>67</v>
      </c>
      <c r="C34" s="44"/>
      <c r="D34" s="44"/>
      <c r="E34" s="44">
        <v>5748011</v>
      </c>
      <c r="F34" s="44" t="s">
        <v>131</v>
      </c>
      <c r="G34" s="46">
        <v>45638</v>
      </c>
      <c r="H34" s="46">
        <v>45672</v>
      </c>
      <c r="I34" s="47">
        <v>315883</v>
      </c>
      <c r="J34" s="47">
        <v>315883</v>
      </c>
      <c r="K34" s="44" t="s">
        <v>16</v>
      </c>
      <c r="L34" s="44" t="s">
        <v>15</v>
      </c>
      <c r="M34" s="48" t="s">
        <v>151</v>
      </c>
      <c r="N34" s="48" t="s">
        <v>155</v>
      </c>
      <c r="O34" s="50">
        <v>315883</v>
      </c>
      <c r="P34" s="48"/>
      <c r="Q34" s="48" t="s">
        <v>112</v>
      </c>
      <c r="R34" s="51">
        <v>45638</v>
      </c>
      <c r="S34" s="51">
        <v>45672</v>
      </c>
      <c r="T34" s="51">
        <v>45678</v>
      </c>
      <c r="U34" s="51"/>
      <c r="V34" s="48"/>
      <c r="W34" s="48"/>
      <c r="X34" s="50">
        <v>338583</v>
      </c>
      <c r="Y34" s="50">
        <v>338583</v>
      </c>
      <c r="Z34" s="50">
        <v>22700</v>
      </c>
      <c r="AA34" s="50">
        <v>22700</v>
      </c>
      <c r="AB34" s="50">
        <v>0</v>
      </c>
      <c r="AC34" s="50">
        <v>0</v>
      </c>
      <c r="AD34" s="50">
        <v>0</v>
      </c>
      <c r="AE34" s="50">
        <v>0</v>
      </c>
      <c r="AF34" s="48"/>
      <c r="AG34" s="48"/>
      <c r="AH34" s="48"/>
      <c r="AI34" s="48" t="s">
        <v>122</v>
      </c>
      <c r="AJ34" s="50">
        <v>0</v>
      </c>
      <c r="AK34" s="50">
        <v>315883</v>
      </c>
      <c r="AL34" s="50">
        <v>0</v>
      </c>
      <c r="AM34" s="48"/>
      <c r="AN34" s="48"/>
      <c r="AO34" s="48"/>
      <c r="AP34" s="48" t="s">
        <v>85</v>
      </c>
      <c r="AQ34" s="48"/>
      <c r="AR34" s="48" t="s">
        <v>76</v>
      </c>
      <c r="AS34" s="50">
        <v>0</v>
      </c>
      <c r="AT34" s="50">
        <v>0</v>
      </c>
      <c r="AU34" s="50">
        <v>0</v>
      </c>
      <c r="AV34" s="50">
        <v>0</v>
      </c>
      <c r="AW34" s="50">
        <v>0</v>
      </c>
      <c r="AX34" s="50">
        <v>0</v>
      </c>
      <c r="AY34" s="47">
        <v>315883</v>
      </c>
      <c r="AZ34" s="50">
        <v>0</v>
      </c>
      <c r="BA34" s="50">
        <v>0</v>
      </c>
      <c r="BB34" s="50">
        <v>0</v>
      </c>
      <c r="BC34" s="50">
        <v>0</v>
      </c>
      <c r="BD34" s="65"/>
      <c r="BE34" s="55"/>
      <c r="BF34" s="48"/>
      <c r="BG34" s="50">
        <v>0</v>
      </c>
    </row>
    <row r="35" spans="1:59" s="4" customFormat="1" x14ac:dyDescent="0.35">
      <c r="A35" s="44">
        <v>890939936</v>
      </c>
      <c r="B35" s="45" t="s">
        <v>67</v>
      </c>
      <c r="C35" s="44"/>
      <c r="D35" s="44"/>
      <c r="E35" s="44">
        <v>5850308</v>
      </c>
      <c r="F35" s="44" t="s">
        <v>132</v>
      </c>
      <c r="G35" s="46">
        <v>45711</v>
      </c>
      <c r="H35" s="46">
        <v>45743</v>
      </c>
      <c r="I35" s="47">
        <v>3589795</v>
      </c>
      <c r="J35" s="47">
        <v>3589795</v>
      </c>
      <c r="K35" s="44" t="s">
        <v>16</v>
      </c>
      <c r="L35" s="44" t="s">
        <v>15</v>
      </c>
      <c r="M35" s="48" t="s">
        <v>149</v>
      </c>
      <c r="N35" s="48" t="s">
        <v>155</v>
      </c>
      <c r="O35" s="50">
        <v>2925296</v>
      </c>
      <c r="P35" s="48"/>
      <c r="Q35" s="48" t="s">
        <v>112</v>
      </c>
      <c r="R35" s="51">
        <v>45711</v>
      </c>
      <c r="S35" s="51">
        <v>45755</v>
      </c>
      <c r="T35" s="51">
        <v>45806</v>
      </c>
      <c r="U35" s="51"/>
      <c r="V35" s="48"/>
      <c r="W35" s="48"/>
      <c r="X35" s="50">
        <v>3589795</v>
      </c>
      <c r="Y35" s="50">
        <v>664499</v>
      </c>
      <c r="Z35" s="50">
        <v>0</v>
      </c>
      <c r="AA35" s="50">
        <v>0</v>
      </c>
      <c r="AB35" s="50">
        <v>0</v>
      </c>
      <c r="AC35" s="50">
        <v>0</v>
      </c>
      <c r="AD35" s="50">
        <v>0</v>
      </c>
      <c r="AE35" s="50">
        <v>0</v>
      </c>
      <c r="AF35" s="48"/>
      <c r="AG35" s="48"/>
      <c r="AH35" s="48" t="s">
        <v>133</v>
      </c>
      <c r="AI35" s="48" t="s">
        <v>71</v>
      </c>
      <c r="AJ35" s="50">
        <v>0</v>
      </c>
      <c r="AK35" s="50">
        <v>664499</v>
      </c>
      <c r="AL35" s="50">
        <v>0</v>
      </c>
      <c r="AM35" s="48"/>
      <c r="AN35" s="48"/>
      <c r="AO35" s="48"/>
      <c r="AP35" s="48" t="s">
        <v>134</v>
      </c>
      <c r="AQ35" s="48"/>
      <c r="AR35" s="48" t="s">
        <v>76</v>
      </c>
      <c r="AS35" s="50">
        <v>0</v>
      </c>
      <c r="AT35" s="50">
        <v>0</v>
      </c>
      <c r="AU35" s="50">
        <v>0</v>
      </c>
      <c r="AV35" s="50">
        <v>0</v>
      </c>
      <c r="AW35" s="50">
        <v>0</v>
      </c>
      <c r="AX35" s="50">
        <v>0</v>
      </c>
      <c r="AY35" s="47">
        <v>3589795</v>
      </c>
      <c r="AZ35" s="50">
        <v>0</v>
      </c>
      <c r="BA35" s="50">
        <v>0</v>
      </c>
      <c r="BB35" s="50">
        <v>0</v>
      </c>
      <c r="BC35" s="50">
        <v>0</v>
      </c>
      <c r="BD35" s="65"/>
      <c r="BE35" s="55"/>
      <c r="BF35" s="48"/>
      <c r="BG35" s="50">
        <v>0</v>
      </c>
    </row>
    <row r="36" spans="1:59" s="4" customFormat="1" x14ac:dyDescent="0.35">
      <c r="A36" s="44">
        <v>890939936</v>
      </c>
      <c r="B36" s="45" t="s">
        <v>67</v>
      </c>
      <c r="C36" s="44"/>
      <c r="D36" s="44"/>
      <c r="E36" s="44">
        <v>5985381</v>
      </c>
      <c r="F36" s="44" t="s">
        <v>139</v>
      </c>
      <c r="G36" s="46">
        <v>45803</v>
      </c>
      <c r="H36" s="46">
        <v>45811</v>
      </c>
      <c r="I36" s="47">
        <v>458191</v>
      </c>
      <c r="J36" s="47">
        <v>458191</v>
      </c>
      <c r="K36" s="44" t="s">
        <v>16</v>
      </c>
      <c r="L36" s="44" t="s">
        <v>15</v>
      </c>
      <c r="M36" s="48" t="e">
        <v>#N/A</v>
      </c>
      <c r="N36" s="49" t="s">
        <v>155</v>
      </c>
      <c r="O36" s="50"/>
      <c r="P36" s="48"/>
      <c r="Q36" s="48" t="s">
        <v>112</v>
      </c>
      <c r="R36" s="51">
        <v>45803</v>
      </c>
      <c r="S36" s="51">
        <v>45811</v>
      </c>
      <c r="T36" s="51">
        <v>45825</v>
      </c>
      <c r="U36" s="51"/>
      <c r="V36" s="48"/>
      <c r="W36" s="48"/>
      <c r="X36" s="50">
        <v>458191</v>
      </c>
      <c r="Y36" s="50">
        <v>458191</v>
      </c>
      <c r="Z36" s="50">
        <v>0</v>
      </c>
      <c r="AA36" s="50">
        <v>0</v>
      </c>
      <c r="AB36" s="50">
        <v>0</v>
      </c>
      <c r="AC36" s="50">
        <v>0</v>
      </c>
      <c r="AD36" s="50">
        <v>0</v>
      </c>
      <c r="AE36" s="50">
        <v>0</v>
      </c>
      <c r="AF36" s="48"/>
      <c r="AG36" s="48"/>
      <c r="AH36" s="48"/>
      <c r="AI36" s="48" t="s">
        <v>122</v>
      </c>
      <c r="AJ36" s="50">
        <v>0</v>
      </c>
      <c r="AK36" s="50">
        <v>458191</v>
      </c>
      <c r="AL36" s="50">
        <v>0</v>
      </c>
      <c r="AM36" s="48"/>
      <c r="AN36" s="48"/>
      <c r="AO36" s="48"/>
      <c r="AP36" s="48" t="s">
        <v>85</v>
      </c>
      <c r="AQ36" s="48"/>
      <c r="AR36" s="48" t="s">
        <v>76</v>
      </c>
      <c r="AS36" s="50">
        <v>0</v>
      </c>
      <c r="AT36" s="50">
        <v>0</v>
      </c>
      <c r="AU36" s="50">
        <v>0</v>
      </c>
      <c r="AV36" s="50">
        <v>0</v>
      </c>
      <c r="AW36" s="50">
        <v>0</v>
      </c>
      <c r="AX36" s="50">
        <v>0</v>
      </c>
      <c r="AY36" s="47">
        <v>458191</v>
      </c>
      <c r="AZ36" s="50">
        <v>0</v>
      </c>
      <c r="BA36" s="50">
        <v>0</v>
      </c>
      <c r="BB36" s="50">
        <v>0</v>
      </c>
      <c r="BC36" s="50">
        <v>0</v>
      </c>
      <c r="BD36" s="65"/>
      <c r="BE36" s="55"/>
      <c r="BF36" s="48"/>
      <c r="BG36" s="50">
        <v>0</v>
      </c>
    </row>
    <row r="37" spans="1:59" s="4" customFormat="1" x14ac:dyDescent="0.35">
      <c r="A37" s="44">
        <v>890939936</v>
      </c>
      <c r="B37" s="45" t="s">
        <v>67</v>
      </c>
      <c r="C37" s="44"/>
      <c r="D37" s="44"/>
      <c r="E37" s="44">
        <v>5985682</v>
      </c>
      <c r="F37" s="44" t="s">
        <v>142</v>
      </c>
      <c r="G37" s="46">
        <v>45803</v>
      </c>
      <c r="H37" s="46">
        <v>45805</v>
      </c>
      <c r="I37" s="47">
        <v>20910</v>
      </c>
      <c r="J37" s="47">
        <v>20910</v>
      </c>
      <c r="K37" s="44" t="s">
        <v>16</v>
      </c>
      <c r="L37" s="44" t="s">
        <v>15</v>
      </c>
      <c r="M37" s="48" t="e">
        <v>#N/A</v>
      </c>
      <c r="N37" s="49" t="s">
        <v>155</v>
      </c>
      <c r="O37" s="50"/>
      <c r="P37" s="48"/>
      <c r="Q37" s="48" t="s">
        <v>112</v>
      </c>
      <c r="R37" s="51">
        <v>45803</v>
      </c>
      <c r="S37" s="51">
        <v>45805</v>
      </c>
      <c r="T37" s="51">
        <v>45825</v>
      </c>
      <c r="U37" s="51"/>
      <c r="V37" s="48"/>
      <c r="W37" s="48"/>
      <c r="X37" s="50">
        <v>20910</v>
      </c>
      <c r="Y37" s="50">
        <v>20910</v>
      </c>
      <c r="Z37" s="50">
        <v>0</v>
      </c>
      <c r="AA37" s="50">
        <v>0</v>
      </c>
      <c r="AB37" s="50">
        <v>0</v>
      </c>
      <c r="AC37" s="50">
        <v>0</v>
      </c>
      <c r="AD37" s="50">
        <v>0</v>
      </c>
      <c r="AE37" s="50">
        <v>0</v>
      </c>
      <c r="AF37" s="48"/>
      <c r="AG37" s="48"/>
      <c r="AH37" s="48"/>
      <c r="AI37" s="48" t="s">
        <v>122</v>
      </c>
      <c r="AJ37" s="50">
        <v>0</v>
      </c>
      <c r="AK37" s="50">
        <v>20910</v>
      </c>
      <c r="AL37" s="50">
        <v>0</v>
      </c>
      <c r="AM37" s="48"/>
      <c r="AN37" s="48"/>
      <c r="AO37" s="48"/>
      <c r="AP37" s="48" t="s">
        <v>85</v>
      </c>
      <c r="AQ37" s="48"/>
      <c r="AR37" s="48" t="s">
        <v>76</v>
      </c>
      <c r="AS37" s="50">
        <v>0</v>
      </c>
      <c r="AT37" s="50">
        <v>0</v>
      </c>
      <c r="AU37" s="50">
        <v>0</v>
      </c>
      <c r="AV37" s="50">
        <v>0</v>
      </c>
      <c r="AW37" s="50">
        <v>0</v>
      </c>
      <c r="AX37" s="50">
        <v>0</v>
      </c>
      <c r="AY37" s="47">
        <v>20910</v>
      </c>
      <c r="AZ37" s="50">
        <v>0</v>
      </c>
      <c r="BA37" s="50">
        <v>0</v>
      </c>
      <c r="BB37" s="50">
        <v>0</v>
      </c>
      <c r="BC37" s="50">
        <v>0</v>
      </c>
      <c r="BD37" s="65"/>
      <c r="BE37" s="55"/>
      <c r="BF37" s="48"/>
      <c r="BG37" s="50">
        <v>0</v>
      </c>
    </row>
    <row r="38" spans="1:59" s="4" customFormat="1" x14ac:dyDescent="0.35">
      <c r="A38" s="44">
        <v>890939936</v>
      </c>
      <c r="B38" s="45" t="s">
        <v>67</v>
      </c>
      <c r="C38" s="44"/>
      <c r="D38" s="44"/>
      <c r="E38" s="44">
        <v>5985705</v>
      </c>
      <c r="F38" s="44" t="s">
        <v>143</v>
      </c>
      <c r="G38" s="46">
        <v>45803</v>
      </c>
      <c r="H38" s="46">
        <v>45805</v>
      </c>
      <c r="I38" s="47">
        <v>72270</v>
      </c>
      <c r="J38" s="47">
        <v>72270</v>
      </c>
      <c r="K38" s="44" t="s">
        <v>16</v>
      </c>
      <c r="L38" s="44" t="s">
        <v>15</v>
      </c>
      <c r="M38" s="48" t="e">
        <v>#N/A</v>
      </c>
      <c r="N38" s="49" t="s">
        <v>155</v>
      </c>
      <c r="O38" s="50"/>
      <c r="P38" s="48"/>
      <c r="Q38" s="48" t="s">
        <v>112</v>
      </c>
      <c r="R38" s="51">
        <v>45803</v>
      </c>
      <c r="S38" s="51">
        <v>45805</v>
      </c>
      <c r="T38" s="51">
        <v>45825</v>
      </c>
      <c r="U38" s="51"/>
      <c r="V38" s="48"/>
      <c r="W38" s="48"/>
      <c r="X38" s="50">
        <v>72270</v>
      </c>
      <c r="Y38" s="50">
        <v>72270</v>
      </c>
      <c r="Z38" s="50">
        <v>0</v>
      </c>
      <c r="AA38" s="50">
        <v>0</v>
      </c>
      <c r="AB38" s="50">
        <v>0</v>
      </c>
      <c r="AC38" s="50">
        <v>0</v>
      </c>
      <c r="AD38" s="50">
        <v>0</v>
      </c>
      <c r="AE38" s="50">
        <v>0</v>
      </c>
      <c r="AF38" s="48"/>
      <c r="AG38" s="48"/>
      <c r="AH38" s="48"/>
      <c r="AI38" s="48" t="s">
        <v>122</v>
      </c>
      <c r="AJ38" s="50">
        <v>0</v>
      </c>
      <c r="AK38" s="50">
        <v>72270</v>
      </c>
      <c r="AL38" s="50">
        <v>0</v>
      </c>
      <c r="AM38" s="48"/>
      <c r="AN38" s="48"/>
      <c r="AO38" s="48"/>
      <c r="AP38" s="48" t="s">
        <v>74</v>
      </c>
      <c r="AQ38" s="48"/>
      <c r="AR38" s="48" t="s">
        <v>76</v>
      </c>
      <c r="AS38" s="50">
        <v>0</v>
      </c>
      <c r="AT38" s="50">
        <v>0</v>
      </c>
      <c r="AU38" s="50">
        <v>0</v>
      </c>
      <c r="AV38" s="50">
        <v>0</v>
      </c>
      <c r="AW38" s="50">
        <v>0</v>
      </c>
      <c r="AX38" s="50">
        <v>0</v>
      </c>
      <c r="AY38" s="47">
        <v>72270</v>
      </c>
      <c r="AZ38" s="50">
        <v>0</v>
      </c>
      <c r="BA38" s="50">
        <v>0</v>
      </c>
      <c r="BB38" s="50">
        <v>0</v>
      </c>
      <c r="BC38" s="50">
        <v>0</v>
      </c>
      <c r="BD38" s="65"/>
      <c r="BE38" s="55"/>
      <c r="BF38" s="48"/>
      <c r="BG38" s="50">
        <v>0</v>
      </c>
    </row>
    <row r="39" spans="1:59" s="4" customFormat="1" x14ac:dyDescent="0.35">
      <c r="A39" s="44">
        <v>890939936</v>
      </c>
      <c r="B39" s="45" t="s">
        <v>67</v>
      </c>
      <c r="C39" s="44"/>
      <c r="D39" s="44"/>
      <c r="E39" s="44">
        <v>5985526</v>
      </c>
      <c r="F39" s="44" t="s">
        <v>144</v>
      </c>
      <c r="G39" s="46">
        <v>45803</v>
      </c>
      <c r="H39" s="46">
        <v>45806</v>
      </c>
      <c r="I39" s="47">
        <v>68512</v>
      </c>
      <c r="J39" s="47">
        <v>68512</v>
      </c>
      <c r="K39" s="44" t="s">
        <v>16</v>
      </c>
      <c r="L39" s="44" t="s">
        <v>15</v>
      </c>
      <c r="M39" s="48" t="e">
        <v>#N/A</v>
      </c>
      <c r="N39" s="49" t="s">
        <v>155</v>
      </c>
      <c r="O39" s="50"/>
      <c r="P39" s="48"/>
      <c r="Q39" s="48" t="s">
        <v>112</v>
      </c>
      <c r="R39" s="51">
        <v>45803</v>
      </c>
      <c r="S39" s="51">
        <v>45806</v>
      </c>
      <c r="T39" s="51">
        <v>45825</v>
      </c>
      <c r="U39" s="51"/>
      <c r="V39" s="48"/>
      <c r="W39" s="48"/>
      <c r="X39" s="50">
        <v>68512</v>
      </c>
      <c r="Y39" s="50">
        <v>68512</v>
      </c>
      <c r="Z39" s="50">
        <v>0</v>
      </c>
      <c r="AA39" s="50">
        <v>0</v>
      </c>
      <c r="AB39" s="50">
        <v>0</v>
      </c>
      <c r="AC39" s="50">
        <v>0</v>
      </c>
      <c r="AD39" s="50">
        <v>0</v>
      </c>
      <c r="AE39" s="50">
        <v>0</v>
      </c>
      <c r="AF39" s="48"/>
      <c r="AG39" s="48"/>
      <c r="AH39" s="48"/>
      <c r="AI39" s="48" t="s">
        <v>122</v>
      </c>
      <c r="AJ39" s="50">
        <v>0</v>
      </c>
      <c r="AK39" s="50">
        <v>68512</v>
      </c>
      <c r="AL39" s="50">
        <v>0</v>
      </c>
      <c r="AM39" s="48"/>
      <c r="AN39" s="48"/>
      <c r="AO39" s="48"/>
      <c r="AP39" s="48" t="s">
        <v>85</v>
      </c>
      <c r="AQ39" s="48"/>
      <c r="AR39" s="48" t="s">
        <v>76</v>
      </c>
      <c r="AS39" s="50">
        <v>0</v>
      </c>
      <c r="AT39" s="50">
        <v>0</v>
      </c>
      <c r="AU39" s="50">
        <v>0</v>
      </c>
      <c r="AV39" s="50">
        <v>0</v>
      </c>
      <c r="AW39" s="50">
        <v>0</v>
      </c>
      <c r="AX39" s="50">
        <v>0</v>
      </c>
      <c r="AY39" s="47">
        <v>68512</v>
      </c>
      <c r="AZ39" s="50">
        <v>0</v>
      </c>
      <c r="BA39" s="50">
        <v>0</v>
      </c>
      <c r="BB39" s="50">
        <v>0</v>
      </c>
      <c r="BC39" s="50">
        <v>0</v>
      </c>
      <c r="BD39" s="65"/>
      <c r="BE39" s="55"/>
      <c r="BF39" s="48"/>
      <c r="BG39" s="50">
        <v>0</v>
      </c>
    </row>
    <row r="40" spans="1:59" s="4" customFormat="1" x14ac:dyDescent="0.35">
      <c r="A40" s="44">
        <v>890939936</v>
      </c>
      <c r="B40" s="45" t="s">
        <v>67</v>
      </c>
      <c r="C40" s="44"/>
      <c r="D40" s="44"/>
      <c r="E40" s="44">
        <v>5988174</v>
      </c>
      <c r="F40" s="44" t="s">
        <v>145</v>
      </c>
      <c r="G40" s="46">
        <v>45804</v>
      </c>
      <c r="H40" s="46">
        <v>45806</v>
      </c>
      <c r="I40" s="47">
        <v>2993866</v>
      </c>
      <c r="J40" s="47">
        <v>2993866</v>
      </c>
      <c r="K40" s="44" t="s">
        <v>16</v>
      </c>
      <c r="L40" s="44" t="s">
        <v>15</v>
      </c>
      <c r="M40" s="48" t="e">
        <v>#N/A</v>
      </c>
      <c r="N40" s="49" t="s">
        <v>155</v>
      </c>
      <c r="O40" s="50"/>
      <c r="P40" s="48"/>
      <c r="Q40" s="48" t="s">
        <v>112</v>
      </c>
      <c r="R40" s="51">
        <v>45804</v>
      </c>
      <c r="S40" s="51">
        <v>45806</v>
      </c>
      <c r="T40" s="51">
        <v>45825</v>
      </c>
      <c r="U40" s="51"/>
      <c r="V40" s="48"/>
      <c r="W40" s="48"/>
      <c r="X40" s="50">
        <v>2993866</v>
      </c>
      <c r="Y40" s="50">
        <v>2993866</v>
      </c>
      <c r="Z40" s="50">
        <v>0</v>
      </c>
      <c r="AA40" s="50">
        <v>0</v>
      </c>
      <c r="AB40" s="50">
        <v>0</v>
      </c>
      <c r="AC40" s="50">
        <v>0</v>
      </c>
      <c r="AD40" s="50">
        <v>0</v>
      </c>
      <c r="AE40" s="50">
        <v>0</v>
      </c>
      <c r="AF40" s="48"/>
      <c r="AG40" s="48"/>
      <c r="AH40" s="48"/>
      <c r="AI40" s="48" t="s">
        <v>122</v>
      </c>
      <c r="AJ40" s="50">
        <v>0</v>
      </c>
      <c r="AK40" s="50">
        <v>2993866</v>
      </c>
      <c r="AL40" s="50">
        <v>0</v>
      </c>
      <c r="AM40" s="48"/>
      <c r="AN40" s="48"/>
      <c r="AO40" s="48"/>
      <c r="AP40" s="48" t="s">
        <v>103</v>
      </c>
      <c r="AQ40" s="48"/>
      <c r="AR40" s="48" t="s">
        <v>76</v>
      </c>
      <c r="AS40" s="50">
        <v>0</v>
      </c>
      <c r="AT40" s="50">
        <v>0</v>
      </c>
      <c r="AU40" s="50">
        <v>0</v>
      </c>
      <c r="AV40" s="50">
        <v>0</v>
      </c>
      <c r="AW40" s="50">
        <v>0</v>
      </c>
      <c r="AX40" s="50">
        <v>0</v>
      </c>
      <c r="AY40" s="47">
        <v>2993866</v>
      </c>
      <c r="AZ40" s="50">
        <v>0</v>
      </c>
      <c r="BA40" s="50">
        <v>0</v>
      </c>
      <c r="BB40" s="50">
        <v>0</v>
      </c>
      <c r="BC40" s="50">
        <v>0</v>
      </c>
      <c r="BD40" s="65"/>
      <c r="BE40" s="55"/>
      <c r="BF40" s="48"/>
      <c r="BG40" s="50">
        <v>0</v>
      </c>
    </row>
    <row r="41" spans="1:59" s="4" customFormat="1" x14ac:dyDescent="0.35">
      <c r="A41" s="44">
        <v>890939936</v>
      </c>
      <c r="B41" s="45" t="s">
        <v>67</v>
      </c>
      <c r="C41" s="44"/>
      <c r="D41" s="44"/>
      <c r="E41" s="44">
        <v>5987919</v>
      </c>
      <c r="F41" s="44" t="s">
        <v>146</v>
      </c>
      <c r="G41" s="46">
        <v>45804</v>
      </c>
      <c r="H41" s="46">
        <v>45812</v>
      </c>
      <c r="I41" s="47">
        <v>50107</v>
      </c>
      <c r="J41" s="47">
        <v>50107</v>
      </c>
      <c r="K41" s="44" t="s">
        <v>16</v>
      </c>
      <c r="L41" s="44" t="s">
        <v>15</v>
      </c>
      <c r="M41" s="48" t="e">
        <v>#N/A</v>
      </c>
      <c r="N41" s="49" t="s">
        <v>155</v>
      </c>
      <c r="O41" s="50"/>
      <c r="P41" s="48"/>
      <c r="Q41" s="48" t="s">
        <v>112</v>
      </c>
      <c r="R41" s="51">
        <v>45804</v>
      </c>
      <c r="S41" s="51">
        <v>45812</v>
      </c>
      <c r="T41" s="51">
        <v>45825</v>
      </c>
      <c r="U41" s="51"/>
      <c r="V41" s="48"/>
      <c r="W41" s="48"/>
      <c r="X41" s="50">
        <v>50107</v>
      </c>
      <c r="Y41" s="50">
        <v>50107</v>
      </c>
      <c r="Z41" s="50">
        <v>0</v>
      </c>
      <c r="AA41" s="50">
        <v>0</v>
      </c>
      <c r="AB41" s="50">
        <v>0</v>
      </c>
      <c r="AC41" s="50">
        <v>0</v>
      </c>
      <c r="AD41" s="50">
        <v>0</v>
      </c>
      <c r="AE41" s="50">
        <v>0</v>
      </c>
      <c r="AF41" s="48"/>
      <c r="AG41" s="48"/>
      <c r="AH41" s="48"/>
      <c r="AI41" s="48" t="s">
        <v>122</v>
      </c>
      <c r="AJ41" s="50">
        <v>0</v>
      </c>
      <c r="AK41" s="50">
        <v>50107</v>
      </c>
      <c r="AL41" s="50">
        <v>0</v>
      </c>
      <c r="AM41" s="48"/>
      <c r="AN41" s="48"/>
      <c r="AO41" s="48"/>
      <c r="AP41" s="48" t="s">
        <v>74</v>
      </c>
      <c r="AQ41" s="48"/>
      <c r="AR41" s="48" t="s">
        <v>76</v>
      </c>
      <c r="AS41" s="50">
        <v>0</v>
      </c>
      <c r="AT41" s="50">
        <v>0</v>
      </c>
      <c r="AU41" s="50">
        <v>0</v>
      </c>
      <c r="AV41" s="50">
        <v>0</v>
      </c>
      <c r="AW41" s="50">
        <v>0</v>
      </c>
      <c r="AX41" s="50">
        <v>0</v>
      </c>
      <c r="AY41" s="47">
        <v>50107</v>
      </c>
      <c r="AZ41" s="50">
        <v>0</v>
      </c>
      <c r="BA41" s="50">
        <v>0</v>
      </c>
      <c r="BB41" s="50">
        <v>0</v>
      </c>
      <c r="BC41" s="50">
        <v>0</v>
      </c>
      <c r="BD41" s="65"/>
      <c r="BE41" s="55"/>
      <c r="BF41" s="48"/>
      <c r="BG41" s="50">
        <v>0</v>
      </c>
    </row>
    <row r="42" spans="1:59" s="4" customFormat="1" x14ac:dyDescent="0.35">
      <c r="A42" s="44">
        <v>890939936</v>
      </c>
      <c r="B42" s="45" t="s">
        <v>67</v>
      </c>
      <c r="C42" s="44"/>
      <c r="D42" s="44"/>
      <c r="E42" s="44">
        <v>5994675</v>
      </c>
      <c r="F42" s="44" t="s">
        <v>147</v>
      </c>
      <c r="G42" s="46">
        <v>45807</v>
      </c>
      <c r="H42" s="46">
        <v>45812</v>
      </c>
      <c r="I42" s="47">
        <v>175375</v>
      </c>
      <c r="J42" s="47">
        <v>175375</v>
      </c>
      <c r="K42" s="44" t="s">
        <v>16</v>
      </c>
      <c r="L42" s="44" t="s">
        <v>15</v>
      </c>
      <c r="M42" s="48" t="e">
        <v>#N/A</v>
      </c>
      <c r="N42" s="49" t="s">
        <v>155</v>
      </c>
      <c r="O42" s="50"/>
      <c r="P42" s="48"/>
      <c r="Q42" s="48" t="s">
        <v>112</v>
      </c>
      <c r="R42" s="51">
        <v>45807</v>
      </c>
      <c r="S42" s="51">
        <v>45812</v>
      </c>
      <c r="T42" s="51">
        <v>45825</v>
      </c>
      <c r="U42" s="51"/>
      <c r="V42" s="48"/>
      <c r="W42" s="48"/>
      <c r="X42" s="50">
        <v>175375</v>
      </c>
      <c r="Y42" s="50">
        <v>175375</v>
      </c>
      <c r="Z42" s="50">
        <v>0</v>
      </c>
      <c r="AA42" s="50">
        <v>0</v>
      </c>
      <c r="AB42" s="50">
        <v>0</v>
      </c>
      <c r="AC42" s="50">
        <v>0</v>
      </c>
      <c r="AD42" s="50">
        <v>0</v>
      </c>
      <c r="AE42" s="50">
        <v>0</v>
      </c>
      <c r="AF42" s="48"/>
      <c r="AG42" s="48"/>
      <c r="AH42" s="48"/>
      <c r="AI42" s="48" t="s">
        <v>122</v>
      </c>
      <c r="AJ42" s="50">
        <v>0</v>
      </c>
      <c r="AK42" s="50">
        <v>175375</v>
      </c>
      <c r="AL42" s="50">
        <v>0</v>
      </c>
      <c r="AM42" s="48"/>
      <c r="AN42" s="48"/>
      <c r="AO42" s="48"/>
      <c r="AP42" s="48" t="s">
        <v>85</v>
      </c>
      <c r="AQ42" s="48"/>
      <c r="AR42" s="48" t="s">
        <v>76</v>
      </c>
      <c r="AS42" s="50">
        <v>0</v>
      </c>
      <c r="AT42" s="50">
        <v>0</v>
      </c>
      <c r="AU42" s="50">
        <v>0</v>
      </c>
      <c r="AV42" s="50">
        <v>0</v>
      </c>
      <c r="AW42" s="50">
        <v>0</v>
      </c>
      <c r="AX42" s="50">
        <v>0</v>
      </c>
      <c r="AY42" s="47">
        <v>175375</v>
      </c>
      <c r="AZ42" s="50">
        <v>0</v>
      </c>
      <c r="BA42" s="50">
        <v>0</v>
      </c>
      <c r="BB42" s="50">
        <v>0</v>
      </c>
      <c r="BC42" s="50">
        <v>0</v>
      </c>
      <c r="BD42" s="65"/>
      <c r="BE42" s="55"/>
      <c r="BF42" s="48"/>
      <c r="BG42" s="50">
        <v>0</v>
      </c>
    </row>
    <row r="43" spans="1:59" s="4" customFormat="1" x14ac:dyDescent="0.35">
      <c r="A43" s="44">
        <v>890939936</v>
      </c>
      <c r="B43" s="45" t="s">
        <v>67</v>
      </c>
      <c r="C43" s="44"/>
      <c r="D43" s="44"/>
      <c r="E43" s="44">
        <v>6001697</v>
      </c>
      <c r="F43" s="44" t="s">
        <v>148</v>
      </c>
      <c r="G43" s="46">
        <v>45813</v>
      </c>
      <c r="H43" s="46">
        <v>45817</v>
      </c>
      <c r="I43" s="47">
        <v>493652</v>
      </c>
      <c r="J43" s="47">
        <v>493652</v>
      </c>
      <c r="K43" s="44" t="s">
        <v>16</v>
      </c>
      <c r="L43" s="44" t="s">
        <v>15</v>
      </c>
      <c r="M43" s="48" t="e">
        <v>#N/A</v>
      </c>
      <c r="N43" s="49" t="s">
        <v>155</v>
      </c>
      <c r="O43" s="50"/>
      <c r="P43" s="48"/>
      <c r="Q43" s="48" t="s">
        <v>112</v>
      </c>
      <c r="R43" s="51">
        <v>45813</v>
      </c>
      <c r="S43" s="51">
        <v>45817</v>
      </c>
      <c r="T43" s="51">
        <v>45825</v>
      </c>
      <c r="U43" s="51"/>
      <c r="V43" s="48"/>
      <c r="W43" s="48"/>
      <c r="X43" s="50">
        <v>493652</v>
      </c>
      <c r="Y43" s="50">
        <v>493652</v>
      </c>
      <c r="Z43" s="50">
        <v>0</v>
      </c>
      <c r="AA43" s="50">
        <v>0</v>
      </c>
      <c r="AB43" s="50">
        <v>0</v>
      </c>
      <c r="AC43" s="50">
        <v>0</v>
      </c>
      <c r="AD43" s="50">
        <v>0</v>
      </c>
      <c r="AE43" s="50">
        <v>0</v>
      </c>
      <c r="AF43" s="48"/>
      <c r="AG43" s="48"/>
      <c r="AH43" s="48"/>
      <c r="AI43" s="48" t="s">
        <v>122</v>
      </c>
      <c r="AJ43" s="50">
        <v>0</v>
      </c>
      <c r="AK43" s="50">
        <v>493652</v>
      </c>
      <c r="AL43" s="50">
        <v>0</v>
      </c>
      <c r="AM43" s="48"/>
      <c r="AN43" s="48"/>
      <c r="AO43" s="48"/>
      <c r="AP43" s="48" t="s">
        <v>85</v>
      </c>
      <c r="AQ43" s="48"/>
      <c r="AR43" s="48" t="s">
        <v>76</v>
      </c>
      <c r="AS43" s="50">
        <v>0</v>
      </c>
      <c r="AT43" s="50">
        <v>0</v>
      </c>
      <c r="AU43" s="50">
        <v>0</v>
      </c>
      <c r="AV43" s="50">
        <v>0</v>
      </c>
      <c r="AW43" s="50">
        <v>0</v>
      </c>
      <c r="AX43" s="50">
        <v>0</v>
      </c>
      <c r="AY43" s="47">
        <v>493652</v>
      </c>
      <c r="AZ43" s="50">
        <v>0</v>
      </c>
      <c r="BA43" s="50">
        <v>0</v>
      </c>
      <c r="BB43" s="50">
        <v>0</v>
      </c>
      <c r="BC43" s="50">
        <v>0</v>
      </c>
      <c r="BD43" s="65"/>
      <c r="BE43" s="55"/>
      <c r="BF43" s="48"/>
      <c r="BG43" s="50">
        <v>0</v>
      </c>
    </row>
    <row r="44" spans="1:59" s="4" customFormat="1" x14ac:dyDescent="0.35">
      <c r="A44" s="44">
        <v>890939936</v>
      </c>
      <c r="B44" s="45" t="s">
        <v>67</v>
      </c>
      <c r="C44" s="44"/>
      <c r="D44" s="44"/>
      <c r="E44" s="44">
        <v>5856298</v>
      </c>
      <c r="F44" s="44" t="s">
        <v>68</v>
      </c>
      <c r="G44" s="46">
        <v>45714</v>
      </c>
      <c r="H44" s="46">
        <v>45743</v>
      </c>
      <c r="I44" s="47">
        <v>21970</v>
      </c>
      <c r="J44" s="47">
        <v>21970</v>
      </c>
      <c r="K44" s="44" t="s">
        <v>16</v>
      </c>
      <c r="L44" s="44" t="s">
        <v>15</v>
      </c>
      <c r="M44" s="48" t="s">
        <v>149</v>
      </c>
      <c r="N44" s="44" t="s">
        <v>154</v>
      </c>
      <c r="O44" s="50">
        <v>0</v>
      </c>
      <c r="P44" s="48"/>
      <c r="Q44" s="48" t="s">
        <v>69</v>
      </c>
      <c r="R44" s="51">
        <v>45714</v>
      </c>
      <c r="S44" s="51">
        <v>45748</v>
      </c>
      <c r="T44" s="51">
        <v>45826</v>
      </c>
      <c r="U44" s="51"/>
      <c r="V44" s="48"/>
      <c r="W44" s="48"/>
      <c r="X44" s="50">
        <v>72270</v>
      </c>
      <c r="Y44" s="50">
        <v>5370</v>
      </c>
      <c r="Z44" s="50">
        <v>0</v>
      </c>
      <c r="AA44" s="50">
        <v>50300</v>
      </c>
      <c r="AB44" s="50">
        <v>0</v>
      </c>
      <c r="AC44" s="50">
        <v>5370</v>
      </c>
      <c r="AD44" s="50">
        <v>0</v>
      </c>
      <c r="AE44" s="50">
        <v>0</v>
      </c>
      <c r="AF44" s="48"/>
      <c r="AG44" s="48"/>
      <c r="AH44" s="48" t="s">
        <v>70</v>
      </c>
      <c r="AI44" s="48" t="s">
        <v>71</v>
      </c>
      <c r="AJ44" s="50">
        <v>0</v>
      </c>
      <c r="AK44" s="50">
        <v>0</v>
      </c>
      <c r="AL44" s="50">
        <v>5370</v>
      </c>
      <c r="AM44" s="48" t="s">
        <v>72</v>
      </c>
      <c r="AN44" s="48" t="s">
        <v>70</v>
      </c>
      <c r="AO44" s="48" t="s">
        <v>73</v>
      </c>
      <c r="AP44" s="48" t="s">
        <v>74</v>
      </c>
      <c r="AQ44" s="48" t="s">
        <v>75</v>
      </c>
      <c r="AR44" s="48" t="s">
        <v>76</v>
      </c>
      <c r="AS44" s="50">
        <v>0</v>
      </c>
      <c r="AT44" s="50">
        <v>0</v>
      </c>
      <c r="AU44" s="50">
        <v>0</v>
      </c>
      <c r="AV44" s="50">
        <v>0</v>
      </c>
      <c r="AW44" s="50">
        <v>0</v>
      </c>
      <c r="AX44" s="50">
        <v>5370</v>
      </c>
      <c r="AY44" s="50">
        <v>16600</v>
      </c>
      <c r="AZ44" s="50">
        <v>0</v>
      </c>
      <c r="BA44" s="50">
        <v>0</v>
      </c>
      <c r="BB44" s="50">
        <v>0</v>
      </c>
      <c r="BC44" s="50">
        <v>0</v>
      </c>
      <c r="BD44" s="65"/>
      <c r="BE44" s="55"/>
      <c r="BF44" s="48"/>
      <c r="BG44" s="50">
        <v>0</v>
      </c>
    </row>
    <row r="45" spans="1:59" s="4" customFormat="1" x14ac:dyDescent="0.35">
      <c r="A45" s="44">
        <v>890939936</v>
      </c>
      <c r="B45" s="45" t="s">
        <v>67</v>
      </c>
      <c r="C45" s="44"/>
      <c r="D45" s="44"/>
      <c r="E45" s="44">
        <v>5873982</v>
      </c>
      <c r="F45" s="44" t="s">
        <v>77</v>
      </c>
      <c r="G45" s="46">
        <v>45727</v>
      </c>
      <c r="H45" s="46">
        <v>45743</v>
      </c>
      <c r="I45" s="47">
        <v>499162</v>
      </c>
      <c r="J45" s="47">
        <v>499162</v>
      </c>
      <c r="K45" s="44" t="s">
        <v>16</v>
      </c>
      <c r="L45" s="44" t="s">
        <v>15</v>
      </c>
      <c r="M45" s="48" t="e">
        <v>#N/A</v>
      </c>
      <c r="N45" s="44" t="s">
        <v>154</v>
      </c>
      <c r="O45" s="50">
        <v>0</v>
      </c>
      <c r="P45" s="48"/>
      <c r="Q45" s="48" t="s">
        <v>69</v>
      </c>
      <c r="R45" s="51">
        <v>45727</v>
      </c>
      <c r="S45" s="51">
        <v>45750</v>
      </c>
      <c r="T45" s="51">
        <v>45826</v>
      </c>
      <c r="U45" s="51"/>
      <c r="V45" s="48"/>
      <c r="W45" s="48"/>
      <c r="X45" s="50">
        <v>499162</v>
      </c>
      <c r="Y45" s="50">
        <v>44262</v>
      </c>
      <c r="Z45" s="50">
        <v>0</v>
      </c>
      <c r="AA45" s="50">
        <v>0</v>
      </c>
      <c r="AB45" s="50">
        <v>0</v>
      </c>
      <c r="AC45" s="50">
        <v>44262</v>
      </c>
      <c r="AD45" s="50">
        <v>0</v>
      </c>
      <c r="AE45" s="50">
        <v>0</v>
      </c>
      <c r="AF45" s="48"/>
      <c r="AG45" s="48"/>
      <c r="AH45" s="48" t="s">
        <v>78</v>
      </c>
      <c r="AI45" s="48" t="s">
        <v>71</v>
      </c>
      <c r="AJ45" s="50">
        <v>0</v>
      </c>
      <c r="AK45" s="50">
        <v>0</v>
      </c>
      <c r="AL45" s="50">
        <v>44262</v>
      </c>
      <c r="AM45" s="48" t="s">
        <v>72</v>
      </c>
      <c r="AN45" s="48" t="s">
        <v>78</v>
      </c>
      <c r="AO45" s="48" t="s">
        <v>73</v>
      </c>
      <c r="AP45" s="48" t="s">
        <v>74</v>
      </c>
      <c r="AQ45" s="48" t="s">
        <v>75</v>
      </c>
      <c r="AR45" s="48" t="s">
        <v>76</v>
      </c>
      <c r="AS45" s="50">
        <v>0</v>
      </c>
      <c r="AT45" s="50">
        <v>0</v>
      </c>
      <c r="AU45" s="50">
        <v>0</v>
      </c>
      <c r="AV45" s="50">
        <v>0</v>
      </c>
      <c r="AW45" s="50">
        <v>0</v>
      </c>
      <c r="AX45" s="50">
        <v>44262</v>
      </c>
      <c r="AY45" s="50">
        <v>454900</v>
      </c>
      <c r="AZ45" s="50">
        <v>0</v>
      </c>
      <c r="BA45" s="50">
        <v>0</v>
      </c>
      <c r="BB45" s="50">
        <v>0</v>
      </c>
      <c r="BC45" s="50">
        <v>0</v>
      </c>
      <c r="BD45" s="65"/>
      <c r="BE45" s="55"/>
      <c r="BF45" s="48"/>
      <c r="BG45" s="50">
        <v>0</v>
      </c>
    </row>
  </sheetData>
  <protectedRanges>
    <protectedRange algorithmName="SHA-512" hashValue="9+ah9tJAD1d4FIK7boMSAp9ZhkqWOsKcliwsS35JSOsk0Aea+c/2yFVjBeVDsv7trYxT+iUP9dPVCIbjcjaMoQ==" saltValue="Z7GArlXd1BdcXotzmJqK/w==" spinCount="100000" sqref="A3:B45" name="Rango1_1_1_14"/>
  </protectedRanges>
  <autoFilter ref="A2:BH45" xr:uid="{FA2770EE-17C9-4D3F-8323-E1D868C0C52D}"/>
  <conditionalFormatting sqref="E1">
    <cfRule type="duplicateValues" dxfId="92" priority="89"/>
    <cfRule type="duplicateValues" dxfId="91" priority="90"/>
    <cfRule type="duplicateValues" dxfId="90" priority="91"/>
    <cfRule type="duplicateValues" dxfId="89" priority="92"/>
    <cfRule type="duplicateValues" dxfId="88" priority="93"/>
  </conditionalFormatting>
  <conditionalFormatting sqref="E2">
    <cfRule type="duplicateValues" dxfId="87" priority="84"/>
    <cfRule type="duplicateValues" dxfId="86" priority="85"/>
    <cfRule type="duplicateValues" dxfId="85" priority="86"/>
    <cfRule type="duplicateValues" dxfId="84" priority="87"/>
    <cfRule type="duplicateValues" dxfId="83" priority="88"/>
  </conditionalFormatting>
  <conditionalFormatting sqref="E3:E45">
    <cfRule type="duplicateValues" dxfId="82" priority="77"/>
    <cfRule type="duplicateValues" dxfId="81" priority="78"/>
    <cfRule type="duplicateValues" dxfId="80" priority="79"/>
    <cfRule type="duplicateValues" dxfId="79" priority="80"/>
    <cfRule type="duplicateValues" dxfId="78" priority="81"/>
    <cfRule type="duplicateValues" dxfId="77" priority="82"/>
    <cfRule type="duplicateValues" dxfId="76" priority="83"/>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C4C4-8933-47F5-A64E-8FEBDEEA8FDD}">
  <dimension ref="B1:M42"/>
  <sheetViews>
    <sheetView showGridLines="0" tabSelected="1" zoomScaleNormal="100" workbookViewId="0">
      <selection activeCell="C37" sqref="C37"/>
    </sheetView>
  </sheetViews>
  <sheetFormatPr baseColWidth="10" defaultColWidth="10.90625" defaultRowHeight="12.5" x14ac:dyDescent="0.25"/>
  <cols>
    <col min="1" max="1" width="1" style="58" customWidth="1"/>
    <col min="2" max="2" width="10.90625" style="58"/>
    <col min="3" max="3" width="17.54296875" style="58" customWidth="1"/>
    <col min="4" max="4" width="11.54296875" style="58" customWidth="1"/>
    <col min="5" max="8" width="10.90625" style="58"/>
    <col min="9" max="9" width="22.54296875" style="58" customWidth="1"/>
    <col min="10" max="10" width="14" style="58" customWidth="1"/>
    <col min="11" max="11" width="1.81640625" style="58" customWidth="1"/>
    <col min="12" max="16384" width="10.90625" style="58"/>
  </cols>
  <sheetData>
    <row r="1" spans="2:10" ht="6" customHeight="1" thickBot="1" x14ac:dyDescent="0.3"/>
    <row r="2" spans="2:10" ht="19.5" customHeight="1" x14ac:dyDescent="0.25">
      <c r="B2" s="62"/>
      <c r="C2" s="53"/>
      <c r="D2" s="109" t="s">
        <v>157</v>
      </c>
      <c r="E2" s="110"/>
      <c r="F2" s="110"/>
      <c r="G2" s="110"/>
      <c r="H2" s="110"/>
      <c r="I2" s="111"/>
      <c r="J2" s="115" t="s">
        <v>158</v>
      </c>
    </row>
    <row r="3" spans="2:10" ht="15.75" customHeight="1" thickBot="1" x14ac:dyDescent="0.3">
      <c r="B3" s="54"/>
      <c r="C3" s="57"/>
      <c r="D3" s="112"/>
      <c r="E3" s="113"/>
      <c r="F3" s="113"/>
      <c r="G3" s="113"/>
      <c r="H3" s="113"/>
      <c r="I3" s="114"/>
      <c r="J3" s="116"/>
    </row>
    <row r="4" spans="2:10" ht="13" x14ac:dyDescent="0.25">
      <c r="B4" s="54"/>
      <c r="C4" s="57"/>
      <c r="D4" s="77"/>
      <c r="E4" s="70"/>
      <c r="F4" s="70"/>
      <c r="G4" s="70"/>
      <c r="H4" s="70"/>
      <c r="I4" s="83"/>
      <c r="J4" s="60"/>
    </row>
    <row r="5" spans="2:10" ht="13" x14ac:dyDescent="0.25">
      <c r="B5" s="54"/>
      <c r="C5" s="57"/>
      <c r="D5" s="63" t="s">
        <v>159</v>
      </c>
      <c r="E5" s="64"/>
      <c r="F5" s="64"/>
      <c r="G5" s="64"/>
      <c r="H5" s="64"/>
      <c r="I5" s="75"/>
      <c r="J5" s="75" t="s">
        <v>160</v>
      </c>
    </row>
    <row r="6" spans="2:10" ht="13.5" thickBot="1" x14ac:dyDescent="0.3">
      <c r="B6" s="71"/>
      <c r="C6" s="79"/>
      <c r="D6" s="52"/>
      <c r="E6" s="85"/>
      <c r="F6" s="85"/>
      <c r="G6" s="85"/>
      <c r="H6" s="85"/>
      <c r="I6" s="72"/>
      <c r="J6" s="67"/>
    </row>
    <row r="7" spans="2:10" x14ac:dyDescent="0.25">
      <c r="B7" s="81"/>
      <c r="J7" s="74"/>
    </row>
    <row r="8" spans="2:10" x14ac:dyDescent="0.25">
      <c r="B8" s="81"/>
      <c r="J8" s="74"/>
    </row>
    <row r="9" spans="2:10" x14ac:dyDescent="0.25">
      <c r="B9" s="81"/>
      <c r="C9" s="58" t="s">
        <v>189</v>
      </c>
      <c r="J9" s="74"/>
    </row>
    <row r="10" spans="2:10" ht="13" x14ac:dyDescent="0.3">
      <c r="B10" s="81"/>
      <c r="C10" s="56"/>
      <c r="E10" s="84"/>
      <c r="H10" s="76"/>
      <c r="J10" s="74"/>
    </row>
    <row r="11" spans="2:10" x14ac:dyDescent="0.25">
      <c r="B11" s="81"/>
      <c r="J11" s="74"/>
    </row>
    <row r="12" spans="2:10" ht="13" x14ac:dyDescent="0.3">
      <c r="B12" s="81"/>
      <c r="C12" s="56" t="s">
        <v>190</v>
      </c>
      <c r="J12" s="74"/>
    </row>
    <row r="13" spans="2:10" ht="13" x14ac:dyDescent="0.3">
      <c r="B13" s="81"/>
      <c r="C13" s="56" t="s">
        <v>191</v>
      </c>
      <c r="J13" s="74"/>
    </row>
    <row r="14" spans="2:10" x14ac:dyDescent="0.25">
      <c r="B14" s="81"/>
      <c r="J14" s="74"/>
    </row>
    <row r="15" spans="2:10" x14ac:dyDescent="0.25">
      <c r="B15" s="81"/>
      <c r="C15" s="58" t="s">
        <v>192</v>
      </c>
      <c r="J15" s="74"/>
    </row>
    <row r="16" spans="2:10" x14ac:dyDescent="0.25">
      <c r="B16" s="81"/>
      <c r="C16" s="69"/>
      <c r="J16" s="74"/>
    </row>
    <row r="17" spans="2:13" ht="13" x14ac:dyDescent="0.25">
      <c r="B17" s="81"/>
      <c r="C17" s="58" t="s">
        <v>193</v>
      </c>
      <c r="D17" s="84"/>
      <c r="H17" s="78" t="s">
        <v>161</v>
      </c>
      <c r="I17" s="59" t="s">
        <v>162</v>
      </c>
      <c r="J17" s="74"/>
    </row>
    <row r="18" spans="2:13" ht="13" x14ac:dyDescent="0.3">
      <c r="B18" s="81"/>
      <c r="C18" s="56" t="s">
        <v>163</v>
      </c>
      <c r="D18" s="56"/>
      <c r="E18" s="56"/>
      <c r="F18" s="56"/>
      <c r="H18" s="66">
        <v>43</v>
      </c>
      <c r="I18" s="80">
        <v>27647348</v>
      </c>
      <c r="J18" s="74"/>
    </row>
    <row r="19" spans="2:13" x14ac:dyDescent="0.25">
      <c r="B19" s="81"/>
      <c r="C19" s="58" t="s">
        <v>164</v>
      </c>
      <c r="H19" s="73">
        <v>0</v>
      </c>
      <c r="I19" s="68">
        <v>0</v>
      </c>
      <c r="J19" s="74"/>
    </row>
    <row r="20" spans="2:13" x14ac:dyDescent="0.25">
      <c r="B20" s="81"/>
      <c r="C20" s="58" t="s">
        <v>165</v>
      </c>
      <c r="H20" s="73">
        <v>6</v>
      </c>
      <c r="I20" s="68">
        <v>7120044</v>
      </c>
      <c r="J20" s="74"/>
    </row>
    <row r="21" spans="2:13" x14ac:dyDescent="0.25">
      <c r="B21" s="81"/>
      <c r="C21" s="58" t="s">
        <v>166</v>
      </c>
      <c r="H21" s="73">
        <v>1</v>
      </c>
      <c r="I21" s="68">
        <v>102941</v>
      </c>
      <c r="J21" s="74"/>
    </row>
    <row r="22" spans="2:13" x14ac:dyDescent="0.25">
      <c r="B22" s="81"/>
      <c r="C22" s="58" t="s">
        <v>167</v>
      </c>
      <c r="H22" s="73">
        <v>10</v>
      </c>
      <c r="I22" s="68">
        <v>6400283</v>
      </c>
      <c r="J22" s="74"/>
    </row>
    <row r="23" spans="2:13" x14ac:dyDescent="0.25">
      <c r="B23" s="81"/>
      <c r="C23" s="58" t="s">
        <v>168</v>
      </c>
      <c r="H23" s="73">
        <v>0</v>
      </c>
      <c r="I23" s="68">
        <v>0</v>
      </c>
      <c r="J23" s="74"/>
    </row>
    <row r="24" spans="2:13" ht="13" thickBot="1" x14ac:dyDescent="0.3">
      <c r="B24" s="81"/>
      <c r="C24" s="58" t="s">
        <v>169</v>
      </c>
      <c r="H24" s="82">
        <v>2</v>
      </c>
      <c r="I24" s="61">
        <v>49632</v>
      </c>
      <c r="J24" s="74"/>
    </row>
    <row r="25" spans="2:13" ht="13" x14ac:dyDescent="0.3">
      <c r="B25" s="81"/>
      <c r="C25" s="56" t="s">
        <v>170</v>
      </c>
      <c r="D25" s="56"/>
      <c r="E25" s="56"/>
      <c r="F25" s="56"/>
      <c r="H25" s="66">
        <f>H19+H20+H21+H22+H24+H23</f>
        <v>19</v>
      </c>
      <c r="I25" s="80">
        <f>I19+I20+I21+I22+I24+I23</f>
        <v>13672900</v>
      </c>
      <c r="J25" s="74"/>
    </row>
    <row r="26" spans="2:13" ht="12" customHeight="1" x14ac:dyDescent="0.25">
      <c r="B26" s="81"/>
      <c r="C26" s="58" t="s">
        <v>171</v>
      </c>
      <c r="H26" s="73">
        <v>23</v>
      </c>
      <c r="I26" s="68">
        <v>13003786</v>
      </c>
      <c r="J26" s="74"/>
      <c r="M26" s="89"/>
    </row>
    <row r="27" spans="2:13" ht="13" thickBot="1" x14ac:dyDescent="0.3">
      <c r="B27" s="81"/>
      <c r="C27" s="58" t="s">
        <v>59</v>
      </c>
      <c r="H27" s="82">
        <v>1</v>
      </c>
      <c r="I27" s="61">
        <v>499162</v>
      </c>
      <c r="J27" s="74"/>
    </row>
    <row r="28" spans="2:13" ht="13" x14ac:dyDescent="0.3">
      <c r="B28" s="81"/>
      <c r="C28" s="56" t="s">
        <v>172</v>
      </c>
      <c r="D28" s="56"/>
      <c r="E28" s="56"/>
      <c r="F28" s="56"/>
      <c r="H28" s="66">
        <f>H26+H27</f>
        <v>24</v>
      </c>
      <c r="I28" s="80">
        <f>I26+I27</f>
        <v>13502948</v>
      </c>
      <c r="J28" s="74"/>
    </row>
    <row r="29" spans="2:13" ht="13.5" thickBot="1" x14ac:dyDescent="0.35">
      <c r="B29" s="81"/>
      <c r="C29" s="58" t="s">
        <v>173</v>
      </c>
      <c r="D29" s="56"/>
      <c r="E29" s="56"/>
      <c r="F29" s="56"/>
      <c r="H29" s="82">
        <v>0</v>
      </c>
      <c r="I29" s="61">
        <v>0</v>
      </c>
      <c r="J29" s="74"/>
    </row>
    <row r="30" spans="2:13" ht="13" x14ac:dyDescent="0.3">
      <c r="B30" s="81"/>
      <c r="C30" s="56" t="s">
        <v>174</v>
      </c>
      <c r="D30" s="56"/>
      <c r="E30" s="56"/>
      <c r="F30" s="56"/>
      <c r="H30" s="73">
        <f>H29</f>
        <v>0</v>
      </c>
      <c r="I30" s="68">
        <f>I29</f>
        <v>0</v>
      </c>
      <c r="J30" s="74"/>
    </row>
    <row r="31" spans="2:13" ht="13" x14ac:dyDescent="0.3">
      <c r="B31" s="81"/>
      <c r="C31" s="56"/>
      <c r="D31" s="56"/>
      <c r="E31" s="56"/>
      <c r="F31" s="56"/>
      <c r="H31" s="86"/>
      <c r="I31" s="80"/>
      <c r="J31" s="74"/>
    </row>
    <row r="32" spans="2:13" ht="13.5" thickBot="1" x14ac:dyDescent="0.35">
      <c r="B32" s="81"/>
      <c r="C32" s="56" t="s">
        <v>175</v>
      </c>
      <c r="D32" s="56"/>
      <c r="H32" s="87">
        <f>H25+H28+H30</f>
        <v>43</v>
      </c>
      <c r="I32" s="88">
        <f>I25+I28+I30</f>
        <v>27175848</v>
      </c>
      <c r="J32" s="74"/>
    </row>
    <row r="33" spans="2:10" ht="13.5" thickTop="1" x14ac:dyDescent="0.3">
      <c r="B33" s="81"/>
      <c r="C33" s="56"/>
      <c r="D33" s="56"/>
      <c r="H33" s="73">
        <f>+H18-H32</f>
        <v>0</v>
      </c>
      <c r="I33" s="68">
        <f>+I18-I32</f>
        <v>471500</v>
      </c>
      <c r="J33" s="74"/>
    </row>
    <row r="34" spans="2:10" x14ac:dyDescent="0.25">
      <c r="B34" s="81"/>
      <c r="G34" s="89"/>
      <c r="H34" s="89"/>
      <c r="I34" s="89"/>
      <c r="J34" s="74"/>
    </row>
    <row r="35" spans="2:10" x14ac:dyDescent="0.25">
      <c r="B35" s="81"/>
      <c r="G35" s="89"/>
      <c r="H35" s="89"/>
      <c r="I35" s="89"/>
      <c r="J35" s="74"/>
    </row>
    <row r="36" spans="2:10" ht="13" x14ac:dyDescent="0.3">
      <c r="B36" s="81"/>
      <c r="C36" s="56"/>
      <c r="G36" s="89"/>
      <c r="H36" s="89"/>
      <c r="I36" s="89"/>
      <c r="J36" s="74"/>
    </row>
    <row r="37" spans="2:10" ht="13.5" thickBot="1" x14ac:dyDescent="0.35">
      <c r="B37" s="81"/>
      <c r="C37" s="90" t="s">
        <v>176</v>
      </c>
      <c r="D37" s="91"/>
      <c r="H37" s="90" t="s">
        <v>177</v>
      </c>
      <c r="I37" s="91"/>
      <c r="J37" s="74"/>
    </row>
    <row r="38" spans="2:10" ht="13" x14ac:dyDescent="0.3">
      <c r="B38" s="81"/>
      <c r="C38" s="56" t="s">
        <v>178</v>
      </c>
      <c r="D38" s="89"/>
      <c r="H38" s="92" t="s">
        <v>179</v>
      </c>
      <c r="I38" s="89"/>
      <c r="J38" s="74"/>
    </row>
    <row r="39" spans="2:10" ht="13" x14ac:dyDescent="0.3">
      <c r="B39" s="81"/>
      <c r="C39" s="56" t="s">
        <v>67</v>
      </c>
      <c r="H39" s="56" t="s">
        <v>180</v>
      </c>
      <c r="I39" s="89"/>
      <c r="J39" s="74"/>
    </row>
    <row r="40" spans="2:10" x14ac:dyDescent="0.25">
      <c r="B40" s="81"/>
      <c r="G40" s="89"/>
      <c r="H40" s="89"/>
      <c r="I40" s="89"/>
      <c r="J40" s="74"/>
    </row>
    <row r="41" spans="2:10" ht="12.75" customHeight="1" x14ac:dyDescent="0.25">
      <c r="B41" s="81"/>
      <c r="C41" s="117" t="s">
        <v>181</v>
      </c>
      <c r="D41" s="117"/>
      <c r="E41" s="117"/>
      <c r="F41" s="117"/>
      <c r="G41" s="117"/>
      <c r="H41" s="117"/>
      <c r="I41" s="117"/>
      <c r="J41" s="74"/>
    </row>
    <row r="42" spans="2:10" ht="18.75" customHeight="1" thickBot="1" x14ac:dyDescent="0.3">
      <c r="B42" s="93"/>
      <c r="C42" s="94"/>
      <c r="D42" s="94"/>
      <c r="E42" s="94"/>
      <c r="F42" s="94"/>
      <c r="G42" s="94"/>
      <c r="H42" s="94"/>
      <c r="I42" s="94"/>
      <c r="J42" s="95"/>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7B83E-0959-40AE-9AE6-C23DE3BC539C}">
  <dimension ref="B1:J37"/>
  <sheetViews>
    <sheetView showGridLines="0" zoomScale="84" zoomScaleNormal="84" zoomScaleSheetLayoutView="100" workbookViewId="0">
      <selection activeCell="H29" sqref="H29"/>
    </sheetView>
  </sheetViews>
  <sheetFormatPr baseColWidth="10" defaultColWidth="11.453125" defaultRowHeight="12.5" x14ac:dyDescent="0.25"/>
  <cols>
    <col min="1" max="1" width="4.453125" style="58" customWidth="1"/>
    <col min="2" max="2" width="11.453125" style="58"/>
    <col min="3" max="3" width="12.81640625" style="58" customWidth="1"/>
    <col min="4" max="4" width="22" style="58" customWidth="1"/>
    <col min="5" max="8" width="11.453125" style="58"/>
    <col min="9" max="9" width="24.81640625" style="58" customWidth="1"/>
    <col min="10" max="10" width="12.54296875" style="58" customWidth="1"/>
    <col min="11" max="11" width="1.81640625" style="58" customWidth="1"/>
    <col min="12" max="16384" width="11.453125" style="58"/>
  </cols>
  <sheetData>
    <row r="1" spans="2:10" ht="18" customHeight="1" thickBot="1" x14ac:dyDescent="0.3"/>
    <row r="2" spans="2:10" ht="19.5" customHeight="1" x14ac:dyDescent="0.25">
      <c r="B2" s="62"/>
      <c r="C2" s="53"/>
      <c r="D2" s="109" t="s">
        <v>182</v>
      </c>
      <c r="E2" s="110"/>
      <c r="F2" s="110"/>
      <c r="G2" s="110"/>
      <c r="H2" s="110"/>
      <c r="I2" s="111"/>
      <c r="J2" s="115" t="s">
        <v>158</v>
      </c>
    </row>
    <row r="3" spans="2:10" ht="15.75" customHeight="1" thickBot="1" x14ac:dyDescent="0.3">
      <c r="B3" s="54"/>
      <c r="C3" s="57"/>
      <c r="D3" s="112"/>
      <c r="E3" s="113"/>
      <c r="F3" s="113"/>
      <c r="G3" s="113"/>
      <c r="H3" s="113"/>
      <c r="I3" s="114"/>
      <c r="J3" s="116"/>
    </row>
    <row r="4" spans="2:10" ht="13" x14ac:dyDescent="0.25">
      <c r="B4" s="54"/>
      <c r="C4" s="57"/>
      <c r="E4" s="70"/>
      <c r="F4" s="70"/>
      <c r="G4" s="70"/>
      <c r="H4" s="70"/>
      <c r="I4" s="83"/>
      <c r="J4" s="60"/>
    </row>
    <row r="5" spans="2:10" ht="13" x14ac:dyDescent="0.25">
      <c r="B5" s="54"/>
      <c r="C5" s="57"/>
      <c r="D5" s="118" t="s">
        <v>183</v>
      </c>
      <c r="E5" s="119"/>
      <c r="F5" s="119"/>
      <c r="G5" s="119"/>
      <c r="H5" s="119"/>
      <c r="I5" s="120"/>
      <c r="J5" s="75" t="s">
        <v>184</v>
      </c>
    </row>
    <row r="6" spans="2:10" ht="13.5" thickBot="1" x14ac:dyDescent="0.3">
      <c r="B6" s="71"/>
      <c r="C6" s="79"/>
      <c r="D6" s="52"/>
      <c r="E6" s="85"/>
      <c r="F6" s="85"/>
      <c r="G6" s="85"/>
      <c r="H6" s="85"/>
      <c r="I6" s="72"/>
      <c r="J6" s="67"/>
    </row>
    <row r="7" spans="2:10" x14ac:dyDescent="0.25">
      <c r="B7" s="81"/>
      <c r="J7" s="74"/>
    </row>
    <row r="8" spans="2:10" x14ac:dyDescent="0.25">
      <c r="B8" s="81"/>
      <c r="J8" s="74"/>
    </row>
    <row r="9" spans="2:10" x14ac:dyDescent="0.25">
      <c r="B9" s="81"/>
      <c r="C9" s="58" t="str">
        <f>+'FOR-CSA-018'!C9</f>
        <v>Santiago de Cali, junio 25 2025</v>
      </c>
      <c r="D9" s="76"/>
      <c r="E9" s="84"/>
      <c r="J9" s="74"/>
    </row>
    <row r="10" spans="2:10" ht="13" x14ac:dyDescent="0.3">
      <c r="B10" s="81"/>
      <c r="C10" s="56"/>
      <c r="J10" s="74"/>
    </row>
    <row r="11" spans="2:10" ht="13" x14ac:dyDescent="0.3">
      <c r="B11" s="81"/>
      <c r="C11" s="56" t="str">
        <f>+'FOR-CSA-018'!C12</f>
        <v>Señores : SOCIEDAD MEDICA RIONEGRO S.A. SOMER S.A.</v>
      </c>
      <c r="J11" s="74"/>
    </row>
    <row r="12" spans="2:10" ht="13" x14ac:dyDescent="0.3">
      <c r="B12" s="81"/>
      <c r="C12" s="56" t="str">
        <f>+'FOR-CSA-018'!C13</f>
        <v>NIT: 890939936</v>
      </c>
      <c r="J12" s="74"/>
    </row>
    <row r="13" spans="2:10" x14ac:dyDescent="0.25">
      <c r="B13" s="81"/>
      <c r="J13" s="74"/>
    </row>
    <row r="14" spans="2:10" x14ac:dyDescent="0.25">
      <c r="B14" s="81"/>
      <c r="C14" s="58" t="s">
        <v>185</v>
      </c>
      <c r="J14" s="74"/>
    </row>
    <row r="15" spans="2:10" x14ac:dyDescent="0.25">
      <c r="B15" s="81"/>
      <c r="C15" s="69"/>
      <c r="J15" s="74"/>
    </row>
    <row r="16" spans="2:10" ht="13" x14ac:dyDescent="0.3">
      <c r="B16" s="81"/>
      <c r="C16" s="96"/>
      <c r="D16" s="84"/>
      <c r="H16" s="97" t="s">
        <v>161</v>
      </c>
      <c r="I16" s="97" t="s">
        <v>162</v>
      </c>
      <c r="J16" s="74"/>
    </row>
    <row r="17" spans="2:10" ht="13" x14ac:dyDescent="0.3">
      <c r="B17" s="81"/>
      <c r="C17" s="56" t="str">
        <f>+'FOR-CSA-018'!C17</f>
        <v>Con Corte al dia: 31/05/2025</v>
      </c>
      <c r="D17" s="56"/>
      <c r="E17" s="56"/>
      <c r="F17" s="56"/>
      <c r="H17" s="98">
        <f>+SUM(H18:H23)</f>
        <v>19</v>
      </c>
      <c r="I17" s="99">
        <f>+SUM(I18:I23)</f>
        <v>13672900</v>
      </c>
      <c r="J17" s="74"/>
    </row>
    <row r="18" spans="2:10" x14ac:dyDescent="0.25">
      <c r="B18" s="81"/>
      <c r="C18" s="58" t="s">
        <v>164</v>
      </c>
      <c r="H18" s="100">
        <f>+'FOR-CSA-018'!H19</f>
        <v>0</v>
      </c>
      <c r="I18" s="101">
        <f>+'FOR-CSA-018'!I19</f>
        <v>0</v>
      </c>
      <c r="J18" s="74"/>
    </row>
    <row r="19" spans="2:10" x14ac:dyDescent="0.25">
      <c r="B19" s="81"/>
      <c r="C19" s="58" t="s">
        <v>165</v>
      </c>
      <c r="H19" s="100">
        <f>+'FOR-CSA-018'!H20</f>
        <v>6</v>
      </c>
      <c r="I19" s="101">
        <f>+'FOR-CSA-018'!I20</f>
        <v>7120044</v>
      </c>
      <c r="J19" s="74"/>
    </row>
    <row r="20" spans="2:10" x14ac:dyDescent="0.25">
      <c r="B20" s="81"/>
      <c r="C20" s="58" t="s">
        <v>166</v>
      </c>
      <c r="H20" s="100">
        <f>+'FOR-CSA-018'!H21</f>
        <v>1</v>
      </c>
      <c r="I20" s="101">
        <f>+'FOR-CSA-018'!I21</f>
        <v>102941</v>
      </c>
      <c r="J20" s="74"/>
    </row>
    <row r="21" spans="2:10" x14ac:dyDescent="0.25">
      <c r="B21" s="81"/>
      <c r="C21" s="58" t="s">
        <v>167</v>
      </c>
      <c r="H21" s="100">
        <f>+'FOR-CSA-018'!H22</f>
        <v>10</v>
      </c>
      <c r="I21" s="101">
        <f>+'FOR-CSA-018'!I22</f>
        <v>6400283</v>
      </c>
      <c r="J21" s="74"/>
    </row>
    <row r="22" spans="2:10" x14ac:dyDescent="0.25">
      <c r="B22" s="81"/>
      <c r="C22" s="58" t="s">
        <v>168</v>
      </c>
      <c r="H22" s="100">
        <f>+'FOR-CSA-018'!H23</f>
        <v>0</v>
      </c>
      <c r="I22" s="101">
        <f>+'FOR-CSA-018'!I23</f>
        <v>0</v>
      </c>
      <c r="J22" s="74"/>
    </row>
    <row r="23" spans="2:10" x14ac:dyDescent="0.25">
      <c r="B23" s="81"/>
      <c r="C23" s="58" t="s">
        <v>186</v>
      </c>
      <c r="H23" s="100">
        <f>+'FOR-CSA-018'!H24</f>
        <v>2</v>
      </c>
      <c r="I23" s="101">
        <f>+'FOR-CSA-018'!I24</f>
        <v>49632</v>
      </c>
      <c r="J23" s="74"/>
    </row>
    <row r="24" spans="2:10" ht="13" x14ac:dyDescent="0.3">
      <c r="B24" s="81"/>
      <c r="C24" s="56" t="s">
        <v>187</v>
      </c>
      <c r="D24" s="56"/>
      <c r="E24" s="56"/>
      <c r="F24" s="56"/>
      <c r="H24" s="98">
        <f>SUM(H18:H23)</f>
        <v>19</v>
      </c>
      <c r="I24" s="99">
        <f>+SUBTOTAL(9,I18:I23)</f>
        <v>13672900</v>
      </c>
      <c r="J24" s="74"/>
    </row>
    <row r="25" spans="2:10" ht="13.5" thickBot="1" x14ac:dyDescent="0.35">
      <c r="B25" s="81"/>
      <c r="C25" s="56"/>
      <c r="D25" s="56"/>
      <c r="H25" s="102"/>
      <c r="I25" s="103"/>
      <c r="J25" s="74"/>
    </row>
    <row r="26" spans="2:10" ht="13.5" thickTop="1" x14ac:dyDescent="0.3">
      <c r="B26" s="81"/>
      <c r="C26" s="56"/>
      <c r="D26" s="56"/>
      <c r="H26" s="89"/>
      <c r="I26" s="68"/>
      <c r="J26" s="74"/>
    </row>
    <row r="27" spans="2:10" ht="13" x14ac:dyDescent="0.3">
      <c r="B27" s="81"/>
      <c r="C27" s="56"/>
      <c r="D27" s="56"/>
      <c r="H27" s="89"/>
      <c r="I27" s="68"/>
      <c r="J27" s="74"/>
    </row>
    <row r="28" spans="2:10" ht="13" x14ac:dyDescent="0.3">
      <c r="B28" s="81"/>
      <c r="C28" s="56"/>
      <c r="D28" s="56"/>
      <c r="H28" s="89"/>
      <c r="I28" s="68"/>
      <c r="J28" s="74"/>
    </row>
    <row r="29" spans="2:10" x14ac:dyDescent="0.25">
      <c r="B29" s="81"/>
      <c r="G29" s="89"/>
      <c r="H29" s="89"/>
      <c r="I29" s="89"/>
      <c r="J29" s="74"/>
    </row>
    <row r="30" spans="2:10" ht="13.5" thickBot="1" x14ac:dyDescent="0.35">
      <c r="B30" s="81"/>
      <c r="C30" s="90" t="str">
        <f>+'FOR-CSA-018'!C37</f>
        <v>Nombre</v>
      </c>
      <c r="D30" s="90"/>
      <c r="G30" s="90" t="str">
        <f>+'FOR-CSA-018'!H37</f>
        <v>Lizeth Ome G.</v>
      </c>
      <c r="H30" s="91"/>
      <c r="I30" s="89"/>
      <c r="J30" s="74"/>
    </row>
    <row r="31" spans="2:10" ht="13" x14ac:dyDescent="0.3">
      <c r="B31" s="81"/>
      <c r="C31" s="92" t="str">
        <f>+'FOR-CSA-018'!C38</f>
        <v>Cargo</v>
      </c>
      <c r="D31" s="92"/>
      <c r="G31" s="92" t="str">
        <f>+'FOR-CSA-018'!H38</f>
        <v>Cartera - Cuentas Salud</v>
      </c>
      <c r="H31" s="89"/>
      <c r="I31" s="89"/>
      <c r="J31" s="74"/>
    </row>
    <row r="32" spans="2:10" ht="13" x14ac:dyDescent="0.3">
      <c r="B32" s="81"/>
      <c r="C32" s="92" t="str">
        <f>+'FOR-CSA-018'!C39</f>
        <v>SOCIEDAD MEDICA RIONEGRO S.A. SOMER S.A.</v>
      </c>
      <c r="D32" s="92"/>
      <c r="G32" s="92" t="str">
        <f>+'FOR-CSA-018'!H39</f>
        <v>EPS Comfenalco Valle.</v>
      </c>
      <c r="H32" s="89"/>
      <c r="I32" s="89"/>
      <c r="J32" s="74"/>
    </row>
    <row r="33" spans="2:10" ht="13" x14ac:dyDescent="0.3">
      <c r="B33" s="81"/>
      <c r="C33" s="92"/>
      <c r="D33" s="92"/>
      <c r="G33" s="92"/>
      <c r="H33" s="89"/>
      <c r="I33" s="89"/>
      <c r="J33" s="74"/>
    </row>
    <row r="34" spans="2:10" ht="13" x14ac:dyDescent="0.3">
      <c r="B34" s="81"/>
      <c r="C34" s="92"/>
      <c r="D34" s="92"/>
      <c r="G34" s="92"/>
      <c r="H34" s="89"/>
      <c r="I34" s="89"/>
      <c r="J34" s="74"/>
    </row>
    <row r="35" spans="2:10" ht="14" x14ac:dyDescent="0.25">
      <c r="B35" s="81"/>
      <c r="C35" s="121" t="s">
        <v>188</v>
      </c>
      <c r="D35" s="121"/>
      <c r="E35" s="121"/>
      <c r="F35" s="121"/>
      <c r="G35" s="121"/>
      <c r="H35" s="121"/>
      <c r="I35" s="121"/>
      <c r="J35" s="74"/>
    </row>
    <row r="36" spans="2:10" ht="13" x14ac:dyDescent="0.3">
      <c r="B36" s="81"/>
      <c r="C36" s="92"/>
      <c r="D36" s="92"/>
      <c r="G36" s="92"/>
      <c r="H36" s="89"/>
      <c r="I36" s="89"/>
      <c r="J36" s="74"/>
    </row>
    <row r="37" spans="2:10" ht="18.75" customHeight="1" thickBot="1" x14ac:dyDescent="0.3">
      <c r="B37" s="93"/>
      <c r="C37" s="94"/>
      <c r="D37" s="94"/>
      <c r="E37" s="94"/>
      <c r="F37" s="94"/>
      <c r="G37" s="91"/>
      <c r="H37" s="91"/>
      <c r="I37" s="91"/>
      <c r="J37" s="9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Dary Alvarez</dc:creator>
  <cp:lastModifiedBy>Neyla Lizeth Ome Guamanga</cp:lastModifiedBy>
  <dcterms:created xsi:type="dcterms:W3CDTF">2023-01-02T16:33:11Z</dcterms:created>
  <dcterms:modified xsi:type="dcterms:W3CDTF">2025-07-01T18:19:21Z</dcterms:modified>
</cp:coreProperties>
</file>